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7" i="1" l="1"/>
  <c r="G478" i="1" l="1"/>
  <c r="G331" i="1" l="1"/>
  <c r="G330" i="1" s="1"/>
  <c r="G106" i="1"/>
  <c r="G104" i="1"/>
  <c r="G103" i="1" s="1"/>
  <c r="G93" i="1" s="1"/>
  <c r="G183" i="1"/>
  <c r="G225" i="1"/>
  <c r="G224" i="1" s="1"/>
  <c r="G507" i="1" l="1"/>
  <c r="G506" i="1" s="1"/>
  <c r="G394" i="1"/>
  <c r="G393" i="1" s="1"/>
  <c r="G470" i="1"/>
  <c r="G142" i="1"/>
  <c r="X525" i="1" l="1"/>
  <c r="X523" i="1"/>
  <c r="X521" i="1"/>
  <c r="X518" i="1"/>
  <c r="X517" i="1" s="1"/>
  <c r="X513" i="1"/>
  <c r="X512" i="1" s="1"/>
  <c r="X510" i="1"/>
  <c r="X509" i="1" s="1"/>
  <c r="X503" i="1"/>
  <c r="X501" i="1"/>
  <c r="X498" i="1"/>
  <c r="X493" i="1"/>
  <c r="X492" i="1" s="1"/>
  <c r="X489" i="1"/>
  <c r="X488" i="1" s="1"/>
  <c r="X486" i="1"/>
  <c r="X484" i="1"/>
  <c r="X483" i="1" s="1"/>
  <c r="X481" i="1"/>
  <c r="X473" i="1"/>
  <c r="X469" i="1"/>
  <c r="X466" i="1"/>
  <c r="X465" i="1" s="1"/>
  <c r="X461" i="1"/>
  <c r="X460" i="1" s="1"/>
  <c r="X457" i="1"/>
  <c r="X454" i="1"/>
  <c r="X451" i="1"/>
  <c r="X448" i="1"/>
  <c r="X445" i="1"/>
  <c r="X442" i="1"/>
  <c r="X440" i="1"/>
  <c r="X435" i="1"/>
  <c r="X434" i="1" s="1"/>
  <c r="X431" i="1"/>
  <c r="X430" i="1" s="1"/>
  <c r="X429" i="1" s="1"/>
  <c r="X427" i="1"/>
  <c r="X426" i="1" s="1"/>
  <c r="X425" i="1" s="1"/>
  <c r="X421" i="1"/>
  <c r="X420" i="1" s="1"/>
  <c r="X418" i="1"/>
  <c r="X417" i="1" s="1"/>
  <c r="X414" i="1"/>
  <c r="X413" i="1" s="1"/>
  <c r="X411" i="1"/>
  <c r="X410" i="1" s="1"/>
  <c r="X407" i="1"/>
  <c r="X406" i="1" s="1"/>
  <c r="X405" i="1" s="1"/>
  <c r="X403" i="1"/>
  <c r="X402" i="1" s="1"/>
  <c r="X400" i="1"/>
  <c r="X399" i="1" s="1"/>
  <c r="X397" i="1"/>
  <c r="X396" i="1" s="1"/>
  <c r="X390" i="1"/>
  <c r="X389" i="1" s="1"/>
  <c r="X387" i="1"/>
  <c r="X386" i="1" s="1"/>
  <c r="X384" i="1"/>
  <c r="X383" i="1" s="1"/>
  <c r="X381" i="1"/>
  <c r="X380" i="1" s="1"/>
  <c r="X376" i="1"/>
  <c r="X373" i="1"/>
  <c r="X370" i="1"/>
  <c r="X367" i="1"/>
  <c r="X365" i="1"/>
  <c r="X363" i="1"/>
  <c r="X361" i="1"/>
  <c r="X358" i="1"/>
  <c r="X356" i="1"/>
  <c r="X354" i="1"/>
  <c r="X352" i="1"/>
  <c r="X349" i="1"/>
  <c r="X347" i="1"/>
  <c r="X343" i="1"/>
  <c r="X341" i="1"/>
  <c r="X340" i="1" s="1"/>
  <c r="X335" i="1"/>
  <c r="X333" i="1"/>
  <c r="X323" i="1"/>
  <c r="X321" i="1"/>
  <c r="X319" i="1" s="1"/>
  <c r="X318" i="1"/>
  <c r="X316" i="1"/>
  <c r="X312" i="1"/>
  <c r="X309" i="1"/>
  <c r="X308" i="1" s="1"/>
  <c r="X306" i="1"/>
  <c r="X305" i="1" s="1"/>
  <c r="X303" i="1"/>
  <c r="X302" i="1" s="1"/>
  <c r="X299" i="1"/>
  <c r="X297" i="1"/>
  <c r="X295" i="1"/>
  <c r="X293" i="1"/>
  <c r="X291" i="1"/>
  <c r="X286" i="1"/>
  <c r="X284" i="1"/>
  <c r="X282" i="1"/>
  <c r="X280" i="1"/>
  <c r="X275" i="1"/>
  <c r="X273" i="1"/>
  <c r="X271" i="1"/>
  <c r="X269" i="1"/>
  <c r="X267" i="1"/>
  <c r="X265" i="1"/>
  <c r="X263" i="1"/>
  <c r="X260" i="1"/>
  <c r="X258" i="1"/>
  <c r="X256" i="1"/>
  <c r="X251" i="1"/>
  <c r="X250" i="1" s="1"/>
  <c r="X247" i="1"/>
  <c r="X245" i="1"/>
  <c r="X243" i="1"/>
  <c r="X240" i="1"/>
  <c r="X239" i="1" s="1"/>
  <c r="X237" i="1"/>
  <c r="X235" i="1"/>
  <c r="X233" i="1"/>
  <c r="X225" i="1"/>
  <c r="X224" i="1" s="1"/>
  <c r="X222" i="1"/>
  <c r="X220" i="1"/>
  <c r="X216" i="1"/>
  <c r="X213" i="1"/>
  <c r="X207" i="1"/>
  <c r="X206" i="1" s="1"/>
  <c r="X202" i="1"/>
  <c r="X201" i="1" s="1"/>
  <c r="X194" i="1"/>
  <c r="X191" i="1"/>
  <c r="X187" i="1"/>
  <c r="X179" i="1"/>
  <c r="X176" i="1"/>
  <c r="X175" i="1" s="1"/>
  <c r="X171" i="1"/>
  <c r="X170" i="1" s="1"/>
  <c r="X167" i="1"/>
  <c r="X166" i="1" s="1"/>
  <c r="X164" i="1"/>
  <c r="X163" i="1" s="1"/>
  <c r="X161" i="1"/>
  <c r="X160" i="1" s="1"/>
  <c r="X158" i="1"/>
  <c r="X157" i="1" s="1"/>
  <c r="X155" i="1"/>
  <c r="X154" i="1" s="1"/>
  <c r="X151" i="1"/>
  <c r="X149" i="1"/>
  <c r="X146" i="1"/>
  <c r="X145" i="1" s="1"/>
  <c r="X140" i="1"/>
  <c r="X139" i="1" s="1"/>
  <c r="X138" i="1" s="1"/>
  <c r="X133" i="1"/>
  <c r="X132" i="1" s="1"/>
  <c r="X129" i="1"/>
  <c r="X127" i="1"/>
  <c r="X124" i="1"/>
  <c r="X123" i="1" s="1"/>
  <c r="X121" i="1"/>
  <c r="X120" i="1" s="1"/>
  <c r="X118" i="1"/>
  <c r="X116" i="1"/>
  <c r="X113" i="1"/>
  <c r="X111" i="1"/>
  <c r="X109" i="1"/>
  <c r="X100" i="1"/>
  <c r="X99" i="1" s="1"/>
  <c r="X97" i="1"/>
  <c r="X95" i="1"/>
  <c r="X91" i="1"/>
  <c r="X90" i="1" s="1"/>
  <c r="X87" i="1"/>
  <c r="X85" i="1"/>
  <c r="X83" i="1"/>
  <c r="X79" i="1"/>
  <c r="X78" i="1" s="1"/>
  <c r="X77" i="1" s="1"/>
  <c r="X74" i="1"/>
  <c r="X73" i="1" s="1"/>
  <c r="X72" i="1" s="1"/>
  <c r="X70" i="1"/>
  <c r="X69" i="1" s="1"/>
  <c r="X68" i="1" s="1"/>
  <c r="X65" i="1"/>
  <c r="X63" i="1"/>
  <c r="X61" i="1"/>
  <c r="X59" i="1"/>
  <c r="X57" i="1"/>
  <c r="X55" i="1"/>
  <c r="X51" i="1"/>
  <c r="X47" i="1"/>
  <c r="X43" i="1"/>
  <c r="X39" i="1"/>
  <c r="X36" i="1"/>
  <c r="X33" i="1"/>
  <c r="X29" i="1"/>
  <c r="X25" i="1"/>
  <c r="X22" i="1"/>
  <c r="X311" i="1" l="1"/>
  <c r="X301" i="1" s="1"/>
  <c r="X126" i="1"/>
  <c r="X332" i="1"/>
  <c r="X328" i="1" s="1"/>
  <c r="X115" i="1"/>
  <c r="X148" i="1"/>
  <c r="X144" i="1" s="1"/>
  <c r="X94" i="1"/>
  <c r="X360" i="1"/>
  <c r="X262" i="1"/>
  <c r="X38" i="1"/>
  <c r="X82" i="1"/>
  <c r="X81" i="1" s="1"/>
  <c r="X108" i="1"/>
  <c r="X178" i="1"/>
  <c r="X169" i="1" s="1"/>
  <c r="X242" i="1"/>
  <c r="X255" i="1"/>
  <c r="X153" i="1"/>
  <c r="X190" i="1"/>
  <c r="X189" i="1" s="1"/>
  <c r="X290" i="1"/>
  <c r="X339" i="1"/>
  <c r="X346" i="1"/>
  <c r="X500" i="1"/>
  <c r="X497" i="1" s="1"/>
  <c r="X491" i="1" s="1"/>
  <c r="X212" i="1"/>
  <c r="X468" i="1"/>
  <c r="X520" i="1"/>
  <c r="X409" i="1"/>
  <c r="X232" i="1"/>
  <c r="X279" i="1"/>
  <c r="X439" i="1"/>
  <c r="X433" i="1" s="1"/>
  <c r="X21" i="1"/>
  <c r="X379" i="1"/>
  <c r="X395" i="1"/>
  <c r="X67" i="1"/>
  <c r="X508" i="1"/>
  <c r="I88" i="1"/>
  <c r="I86" i="1"/>
  <c r="X345" i="1" l="1"/>
  <c r="X93" i="1"/>
  <c r="X211" i="1"/>
  <c r="X249" i="1"/>
  <c r="X20" i="1"/>
  <c r="R505" i="1"/>
  <c r="P505" i="1"/>
  <c r="V506" i="1"/>
  <c r="V505" i="1" s="1"/>
  <c r="T506" i="1"/>
  <c r="T505" i="1" s="1"/>
  <c r="N506" i="1"/>
  <c r="L506" i="1"/>
  <c r="L505" i="1" s="1"/>
  <c r="M507" i="1"/>
  <c r="O507" i="1" s="1"/>
  <c r="X527" i="1" l="1"/>
  <c r="Q507" i="1"/>
  <c r="O506" i="1"/>
  <c r="O505" i="1" s="1"/>
  <c r="M506" i="1"/>
  <c r="M505" i="1" s="1"/>
  <c r="V349" i="1"/>
  <c r="V337" i="1"/>
  <c r="V330" i="1"/>
  <c r="V329" i="1" s="1"/>
  <c r="V326" i="1"/>
  <c r="V325" i="1" s="1"/>
  <c r="U327" i="1"/>
  <c r="W327" i="1" s="1"/>
  <c r="W326" i="1" s="1"/>
  <c r="W325" i="1" s="1"/>
  <c r="U326" i="1" l="1"/>
  <c r="U325" i="1" s="1"/>
  <c r="Q506" i="1"/>
  <c r="Q505" i="1" s="1"/>
  <c r="S507" i="1"/>
  <c r="V323" i="1"/>
  <c r="G319" i="1"/>
  <c r="H318" i="1"/>
  <c r="J318" i="1"/>
  <c r="V321" i="1"/>
  <c r="T321" i="1"/>
  <c r="V319" i="1"/>
  <c r="N277" i="1"/>
  <c r="T277" i="1"/>
  <c r="V277" i="1"/>
  <c r="O278" i="1"/>
  <c r="O277" i="1" s="1"/>
  <c r="I318" i="1" l="1"/>
  <c r="U507" i="1"/>
  <c r="S506" i="1"/>
  <c r="S505" i="1" s="1"/>
  <c r="Q278" i="1"/>
  <c r="V142" i="1"/>
  <c r="T142" i="1"/>
  <c r="R142" i="1"/>
  <c r="L142" i="1"/>
  <c r="M143" i="1"/>
  <c r="O143" i="1" s="1"/>
  <c r="U506" i="1" l="1"/>
  <c r="U505" i="1" s="1"/>
  <c r="W507" i="1"/>
  <c r="W506" i="1" s="1"/>
  <c r="W505" i="1" s="1"/>
  <c r="M142" i="1"/>
  <c r="S278" i="1"/>
  <c r="Q277" i="1"/>
  <c r="O142" i="1"/>
  <c r="Q143" i="1"/>
  <c r="G124" i="1"/>
  <c r="G123" i="1" s="1"/>
  <c r="H124" i="1"/>
  <c r="H123" i="1" s="1"/>
  <c r="J124" i="1"/>
  <c r="J123" i="1" s="1"/>
  <c r="L124" i="1"/>
  <c r="L123" i="1" s="1"/>
  <c r="N124" i="1"/>
  <c r="N123" i="1" s="1"/>
  <c r="P124" i="1"/>
  <c r="P123" i="1" s="1"/>
  <c r="R124" i="1"/>
  <c r="R123" i="1" s="1"/>
  <c r="T124" i="1"/>
  <c r="T123" i="1" s="1"/>
  <c r="I125" i="1"/>
  <c r="I124" i="1" s="1"/>
  <c r="R135" i="1"/>
  <c r="P135" i="1"/>
  <c r="N135" i="1"/>
  <c r="T136" i="1"/>
  <c r="T135" i="1" s="1"/>
  <c r="V136" i="1"/>
  <c r="V135" i="1" s="1"/>
  <c r="L136" i="1"/>
  <c r="L135" i="1" s="1"/>
  <c r="M137" i="1"/>
  <c r="O137" i="1" s="1"/>
  <c r="K125" i="1" l="1"/>
  <c r="M125" i="1" s="1"/>
  <c r="O125" i="1" s="1"/>
  <c r="Q125" i="1" s="1"/>
  <c r="S125" i="1" s="1"/>
  <c r="U125" i="1" s="1"/>
  <c r="W125" i="1" s="1"/>
  <c r="S277" i="1"/>
  <c r="U278" i="1"/>
  <c r="K124" i="1"/>
  <c r="M124" i="1" s="1"/>
  <c r="O124" i="1" s="1"/>
  <c r="Q124" i="1" s="1"/>
  <c r="S124" i="1" s="1"/>
  <c r="U124" i="1" s="1"/>
  <c r="W124" i="1" s="1"/>
  <c r="Q142" i="1"/>
  <c r="S143" i="1"/>
  <c r="M136" i="1"/>
  <c r="M135" i="1" s="1"/>
  <c r="I123" i="1"/>
  <c r="K123" i="1" s="1"/>
  <c r="M123" i="1" s="1"/>
  <c r="O123" i="1" s="1"/>
  <c r="Q123" i="1" s="1"/>
  <c r="S123" i="1" s="1"/>
  <c r="U123" i="1" s="1"/>
  <c r="W123" i="1" s="1"/>
  <c r="O136" i="1"/>
  <c r="O135" i="1" s="1"/>
  <c r="Q135" i="1" s="1"/>
  <c r="S135" i="1" s="1"/>
  <c r="U135" i="1" s="1"/>
  <c r="W135" i="1" s="1"/>
  <c r="Q137" i="1"/>
  <c r="R106" i="1"/>
  <c r="P106" i="1"/>
  <c r="U101" i="1"/>
  <c r="W101" i="1" s="1"/>
  <c r="W278" i="1" l="1"/>
  <c r="W277" i="1" s="1"/>
  <c r="U277" i="1"/>
  <c r="U143" i="1"/>
  <c r="S142" i="1"/>
  <c r="Q136" i="1"/>
  <c r="S137" i="1"/>
  <c r="T370" i="1"/>
  <c r="T29" i="1"/>
  <c r="T323" i="1"/>
  <c r="T326" i="1"/>
  <c r="T325" i="1" s="1"/>
  <c r="T100" i="1"/>
  <c r="V397" i="1"/>
  <c r="V396" i="1" s="1"/>
  <c r="V461" i="1"/>
  <c r="V460" i="1" s="1"/>
  <c r="W143" i="1" l="1"/>
  <c r="W142" i="1" s="1"/>
  <c r="U142" i="1"/>
  <c r="U137" i="1"/>
  <c r="S136" i="1"/>
  <c r="T525" i="1"/>
  <c r="T523" i="1"/>
  <c r="T521" i="1"/>
  <c r="T518" i="1"/>
  <c r="T517" i="1" s="1"/>
  <c r="T513" i="1"/>
  <c r="T512" i="1" s="1"/>
  <c r="T510" i="1"/>
  <c r="T509" i="1" s="1"/>
  <c r="T503" i="1"/>
  <c r="T501" i="1"/>
  <c r="T498" i="1"/>
  <c r="T493" i="1"/>
  <c r="T492" i="1" s="1"/>
  <c r="T489" i="1"/>
  <c r="T488" i="1" s="1"/>
  <c r="T486" i="1"/>
  <c r="T481" i="1"/>
  <c r="T477" i="1"/>
  <c r="T473" i="1"/>
  <c r="T461" i="1"/>
  <c r="T460" i="1" s="1"/>
  <c r="T451" i="1"/>
  <c r="T440" i="1"/>
  <c r="T435" i="1"/>
  <c r="T434" i="1" s="1"/>
  <c r="T427" i="1"/>
  <c r="T426" i="1" s="1"/>
  <c r="T425" i="1" s="1"/>
  <c r="T421" i="1"/>
  <c r="T420" i="1" s="1"/>
  <c r="T418" i="1"/>
  <c r="T417" i="1" s="1"/>
  <c r="T414" i="1"/>
  <c r="T413" i="1" s="1"/>
  <c r="T411" i="1"/>
  <c r="T410" i="1" s="1"/>
  <c r="T407" i="1"/>
  <c r="T406" i="1" s="1"/>
  <c r="T405" i="1" s="1"/>
  <c r="T403" i="1"/>
  <c r="T402" i="1" s="1"/>
  <c r="V395" i="1" s="1"/>
  <c r="V527" i="1" s="1"/>
  <c r="T400" i="1"/>
  <c r="T399" i="1" s="1"/>
  <c r="T397" i="1"/>
  <c r="T396" i="1" s="1"/>
  <c r="T390" i="1"/>
  <c r="T389" i="1" s="1"/>
  <c r="T387" i="1"/>
  <c r="T386" i="1" s="1"/>
  <c r="T384" i="1"/>
  <c r="T383" i="1" s="1"/>
  <c r="T381" i="1"/>
  <c r="T380" i="1" s="1"/>
  <c r="T367" i="1"/>
  <c r="T365" i="1"/>
  <c r="T363" i="1"/>
  <c r="T361" i="1"/>
  <c r="T358" i="1"/>
  <c r="T356" i="1"/>
  <c r="T354" i="1"/>
  <c r="T352" i="1"/>
  <c r="T349" i="1"/>
  <c r="T347" i="1"/>
  <c r="T343" i="1"/>
  <c r="T341" i="1"/>
  <c r="T340" i="1" s="1"/>
  <c r="T337" i="1"/>
  <c r="T335" i="1"/>
  <c r="T333" i="1"/>
  <c r="T330" i="1"/>
  <c r="T329" i="1" s="1"/>
  <c r="T319" i="1"/>
  <c r="T316" i="1"/>
  <c r="T312" i="1"/>
  <c r="T309" i="1"/>
  <c r="T308" i="1" s="1"/>
  <c r="T306" i="1"/>
  <c r="T305" i="1" s="1"/>
  <c r="T303" i="1"/>
  <c r="T302" i="1" s="1"/>
  <c r="T299" i="1"/>
  <c r="T297" i="1"/>
  <c r="T295" i="1"/>
  <c r="T293" i="1"/>
  <c r="T291" i="1"/>
  <c r="T286" i="1"/>
  <c r="T284" i="1"/>
  <c r="T282" i="1"/>
  <c r="T280" i="1"/>
  <c r="T275" i="1"/>
  <c r="T273" i="1"/>
  <c r="T271" i="1"/>
  <c r="T269" i="1"/>
  <c r="T267" i="1"/>
  <c r="T265" i="1"/>
  <c r="T263" i="1"/>
  <c r="T260" i="1"/>
  <c r="T258" i="1"/>
  <c r="T256" i="1"/>
  <c r="T251" i="1"/>
  <c r="T250" i="1" s="1"/>
  <c r="T245" i="1"/>
  <c r="T243" i="1"/>
  <c r="T240" i="1"/>
  <c r="T239" i="1" s="1"/>
  <c r="T237" i="1"/>
  <c r="T235" i="1"/>
  <c r="T233" i="1"/>
  <c r="T224" i="1"/>
  <c r="T222" i="1"/>
  <c r="T220" i="1"/>
  <c r="T216" i="1"/>
  <c r="T213" i="1"/>
  <c r="T207" i="1"/>
  <c r="T206" i="1" s="1"/>
  <c r="T202" i="1"/>
  <c r="T201" i="1" s="1"/>
  <c r="T199" i="1"/>
  <c r="T197" i="1"/>
  <c r="T194" i="1"/>
  <c r="T191" i="1"/>
  <c r="T187" i="1"/>
  <c r="T179" i="1"/>
  <c r="T176" i="1"/>
  <c r="T175" i="1" s="1"/>
  <c r="T171" i="1"/>
  <c r="T170" i="1" s="1"/>
  <c r="T167" i="1"/>
  <c r="T166" i="1" s="1"/>
  <c r="T164" i="1"/>
  <c r="T163" i="1" s="1"/>
  <c r="T161" i="1"/>
  <c r="T160" i="1" s="1"/>
  <c r="T158" i="1"/>
  <c r="T157" i="1" s="1"/>
  <c r="T155" i="1"/>
  <c r="T154" i="1" s="1"/>
  <c r="T151" i="1"/>
  <c r="T149" i="1"/>
  <c r="T146" i="1"/>
  <c r="T145" i="1" s="1"/>
  <c r="T140" i="1"/>
  <c r="T139" i="1" s="1"/>
  <c r="T138" i="1" s="1"/>
  <c r="T133" i="1"/>
  <c r="T132" i="1" s="1"/>
  <c r="T129" i="1"/>
  <c r="T127" i="1"/>
  <c r="T121" i="1"/>
  <c r="T120" i="1" s="1"/>
  <c r="T118" i="1"/>
  <c r="T116" i="1"/>
  <c r="T113" i="1"/>
  <c r="T111" i="1"/>
  <c r="T109" i="1"/>
  <c r="T103" i="1"/>
  <c r="T99" i="1"/>
  <c r="T97" i="1"/>
  <c r="T95" i="1"/>
  <c r="T91" i="1"/>
  <c r="T90" i="1" s="1"/>
  <c r="T85" i="1"/>
  <c r="T83" i="1"/>
  <c r="T74" i="1"/>
  <c r="T73" i="1" s="1"/>
  <c r="T72" i="1" s="1"/>
  <c r="T70" i="1"/>
  <c r="T69" i="1" s="1"/>
  <c r="T68" i="1" s="1"/>
  <c r="T65" i="1"/>
  <c r="T61" i="1"/>
  <c r="T59" i="1"/>
  <c r="T57" i="1"/>
  <c r="T55" i="1"/>
  <c r="T51" i="1"/>
  <c r="T47" i="1"/>
  <c r="T43" i="1"/>
  <c r="T39" i="1"/>
  <c r="T36" i="1"/>
  <c r="T33" i="1"/>
  <c r="T25" i="1"/>
  <c r="T22" i="1"/>
  <c r="T126" i="1" l="1"/>
  <c r="T115" i="1"/>
  <c r="W137" i="1"/>
  <c r="W136" i="1" s="1"/>
  <c r="U136" i="1"/>
  <c r="T212" i="1"/>
  <c r="T38" i="1"/>
  <c r="T255" i="1"/>
  <c r="T82" i="1"/>
  <c r="T81" i="1" s="1"/>
  <c r="T77" i="1" s="1"/>
  <c r="T67" i="1" s="1"/>
  <c r="T148" i="1"/>
  <c r="T144" i="1" s="1"/>
  <c r="T242" i="1"/>
  <c r="T311" i="1"/>
  <c r="T301" i="1" s="1"/>
  <c r="T339" i="1"/>
  <c r="T520" i="1"/>
  <c r="T94" i="1"/>
  <c r="T262" i="1"/>
  <c r="T332" i="1"/>
  <c r="T328" i="1" s="1"/>
  <c r="T346" i="1"/>
  <c r="T439" i="1"/>
  <c r="T433" i="1" s="1"/>
  <c r="T508" i="1"/>
  <c r="T108" i="1"/>
  <c r="T395" i="1"/>
  <c r="T279" i="1"/>
  <c r="T500" i="1"/>
  <c r="T497" i="1" s="1"/>
  <c r="T491" i="1" s="1"/>
  <c r="T178" i="1"/>
  <c r="T169" i="1" s="1"/>
  <c r="T190" i="1"/>
  <c r="T189" i="1" s="1"/>
  <c r="T290" i="1"/>
  <c r="T232" i="1"/>
  <c r="T21" i="1"/>
  <c r="T409" i="1"/>
  <c r="T468" i="1"/>
  <c r="T153" i="1"/>
  <c r="T379" i="1"/>
  <c r="T377" i="1" s="1"/>
  <c r="T376" i="1" s="1"/>
  <c r="T374" i="1" s="1"/>
  <c r="T373" i="1" s="1"/>
  <c r="T360" i="1" s="1"/>
  <c r="R245" i="1"/>
  <c r="T93" i="1" l="1"/>
  <c r="T20" i="1"/>
  <c r="T211" i="1"/>
  <c r="T249" i="1"/>
  <c r="T345" i="1"/>
  <c r="I355" i="1"/>
  <c r="K355" i="1" s="1"/>
  <c r="M355" i="1" s="1"/>
  <c r="O355" i="1" s="1"/>
  <c r="Q355" i="1" s="1"/>
  <c r="S355" i="1" s="1"/>
  <c r="R354" i="1"/>
  <c r="P354" i="1"/>
  <c r="N354" i="1"/>
  <c r="L354" i="1"/>
  <c r="J354" i="1"/>
  <c r="H354" i="1"/>
  <c r="G355" i="1"/>
  <c r="R323" i="1"/>
  <c r="Q324" i="1"/>
  <c r="S324" i="1" s="1"/>
  <c r="U324" i="1" s="1"/>
  <c r="I324" i="1"/>
  <c r="K324" i="1" s="1"/>
  <c r="M324" i="1" s="1"/>
  <c r="P323" i="1"/>
  <c r="O323" i="1"/>
  <c r="N323" i="1"/>
  <c r="L323" i="1"/>
  <c r="J323" i="1"/>
  <c r="H323" i="1"/>
  <c r="G324" i="1"/>
  <c r="R319" i="1"/>
  <c r="I323" i="1" l="1"/>
  <c r="K323" i="1" s="1"/>
  <c r="M323" i="1" s="1"/>
  <c r="U323" i="1"/>
  <c r="W324" i="1"/>
  <c r="W323" i="1" s="1"/>
  <c r="T527" i="1"/>
  <c r="Q323" i="1"/>
  <c r="S323" i="1" s="1"/>
  <c r="I354" i="1"/>
  <c r="K354" i="1" s="1"/>
  <c r="M354" i="1" s="1"/>
  <c r="O354" i="1" s="1"/>
  <c r="Q354" i="1" s="1"/>
  <c r="S354" i="1" s="1"/>
  <c r="P349" i="1"/>
  <c r="I350" i="1"/>
  <c r="K350" i="1" s="1"/>
  <c r="M350" i="1" s="1"/>
  <c r="Q350" i="1" s="1"/>
  <c r="S350" i="1" s="1"/>
  <c r="U350" i="1" s="1"/>
  <c r="W350" i="1" s="1"/>
  <c r="P319" i="1"/>
  <c r="O247" i="1"/>
  <c r="I248" i="1"/>
  <c r="K248" i="1" s="1"/>
  <c r="M248" i="1" s="1"/>
  <c r="Q248" i="1" s="1"/>
  <c r="S248" i="1" s="1"/>
  <c r="U248" i="1" s="1"/>
  <c r="P247" i="1"/>
  <c r="N247" i="1"/>
  <c r="L247" i="1"/>
  <c r="J247" i="1"/>
  <c r="H247" i="1"/>
  <c r="G248" i="1"/>
  <c r="P129" i="1"/>
  <c r="Q130" i="1"/>
  <c r="P321" i="1"/>
  <c r="O321" i="1"/>
  <c r="I322" i="1"/>
  <c r="K322" i="1" s="1"/>
  <c r="M322" i="1" s="1"/>
  <c r="Q322" i="1" s="1"/>
  <c r="S322" i="1" s="1"/>
  <c r="U322" i="1" s="1"/>
  <c r="N321" i="1"/>
  <c r="N319" i="1" s="1"/>
  <c r="L321" i="1"/>
  <c r="L319" i="1" s="1"/>
  <c r="J321" i="1"/>
  <c r="J319" i="1" s="1"/>
  <c r="H321" i="1"/>
  <c r="H319" i="1" s="1"/>
  <c r="G322" i="1"/>
  <c r="P79" i="1"/>
  <c r="P78" i="1" s="1"/>
  <c r="P77" i="1" s="1"/>
  <c r="R525" i="1"/>
  <c r="R523" i="1"/>
  <c r="R521" i="1"/>
  <c r="R518" i="1"/>
  <c r="R517" i="1" s="1"/>
  <c r="R513" i="1"/>
  <c r="R512" i="1" s="1"/>
  <c r="R510" i="1"/>
  <c r="R509" i="1" s="1"/>
  <c r="R503" i="1"/>
  <c r="R501" i="1"/>
  <c r="R498" i="1"/>
  <c r="R493" i="1"/>
  <c r="R492" i="1" s="1"/>
  <c r="R489" i="1"/>
  <c r="R488" i="1" s="1"/>
  <c r="R486" i="1"/>
  <c r="R481" i="1"/>
  <c r="R477" i="1"/>
  <c r="R473" i="1"/>
  <c r="R461" i="1"/>
  <c r="R460" i="1" s="1"/>
  <c r="R451" i="1"/>
  <c r="R440" i="1"/>
  <c r="R435" i="1"/>
  <c r="R434" i="1" s="1"/>
  <c r="R427" i="1"/>
  <c r="R426" i="1" s="1"/>
  <c r="R425" i="1" s="1"/>
  <c r="R421" i="1"/>
  <c r="R420" i="1" s="1"/>
  <c r="R418" i="1"/>
  <c r="R417" i="1" s="1"/>
  <c r="R414" i="1"/>
  <c r="R413" i="1" s="1"/>
  <c r="R411" i="1"/>
  <c r="R410" i="1" s="1"/>
  <c r="R407" i="1"/>
  <c r="R406" i="1" s="1"/>
  <c r="R405" i="1" s="1"/>
  <c r="R403" i="1"/>
  <c r="R402" i="1" s="1"/>
  <c r="R400" i="1"/>
  <c r="R399" i="1" s="1"/>
  <c r="R397" i="1"/>
  <c r="R396" i="1" s="1"/>
  <c r="R390" i="1"/>
  <c r="R389" i="1" s="1"/>
  <c r="R387" i="1"/>
  <c r="R386" i="1" s="1"/>
  <c r="R384" i="1"/>
  <c r="R383" i="1" s="1"/>
  <c r="R381" i="1"/>
  <c r="R380" i="1" s="1"/>
  <c r="R367" i="1"/>
  <c r="R365" i="1"/>
  <c r="R363" i="1"/>
  <c r="R361" i="1"/>
  <c r="R358" i="1"/>
  <c r="R356" i="1"/>
  <c r="R352" i="1"/>
  <c r="R349" i="1"/>
  <c r="R347" i="1"/>
  <c r="R343" i="1"/>
  <c r="R341" i="1"/>
  <c r="R340" i="1" s="1"/>
  <c r="R337" i="1"/>
  <c r="R335" i="1"/>
  <c r="R333" i="1"/>
  <c r="R330" i="1"/>
  <c r="R329" i="1" s="1"/>
  <c r="R316" i="1"/>
  <c r="R312" i="1"/>
  <c r="R309" i="1"/>
  <c r="R308" i="1" s="1"/>
  <c r="R306" i="1"/>
  <c r="R305" i="1" s="1"/>
  <c r="R303" i="1"/>
  <c r="R302" i="1" s="1"/>
  <c r="R299" i="1"/>
  <c r="R297" i="1"/>
  <c r="R295" i="1"/>
  <c r="R293" i="1"/>
  <c r="R291" i="1"/>
  <c r="R286" i="1"/>
  <c r="R284" i="1"/>
  <c r="R282" i="1"/>
  <c r="R280" i="1"/>
  <c r="R275" i="1"/>
  <c r="R273" i="1"/>
  <c r="R271" i="1"/>
  <c r="R269" i="1"/>
  <c r="R267" i="1"/>
  <c r="R265" i="1"/>
  <c r="R263" i="1"/>
  <c r="R260" i="1"/>
  <c r="R258" i="1"/>
  <c r="R256" i="1"/>
  <c r="R251" i="1"/>
  <c r="R250" i="1" s="1"/>
  <c r="R243" i="1"/>
  <c r="R242" i="1" s="1"/>
  <c r="R240" i="1"/>
  <c r="R239" i="1" s="1"/>
  <c r="R237" i="1"/>
  <c r="R235" i="1"/>
  <c r="R233" i="1"/>
  <c r="R224" i="1"/>
  <c r="R222" i="1"/>
  <c r="R220" i="1"/>
  <c r="R216" i="1"/>
  <c r="R213" i="1"/>
  <c r="R207" i="1"/>
  <c r="R206" i="1" s="1"/>
  <c r="R202" i="1"/>
  <c r="R201" i="1" s="1"/>
  <c r="R199" i="1"/>
  <c r="R197" i="1"/>
  <c r="R194" i="1"/>
  <c r="R191" i="1"/>
  <c r="R187" i="1"/>
  <c r="R183" i="1"/>
  <c r="R179" i="1"/>
  <c r="R176" i="1"/>
  <c r="R175" i="1" s="1"/>
  <c r="R171" i="1"/>
  <c r="R170" i="1" s="1"/>
  <c r="R167" i="1"/>
  <c r="R166" i="1" s="1"/>
  <c r="R164" i="1"/>
  <c r="R163" i="1" s="1"/>
  <c r="R161" i="1"/>
  <c r="R160" i="1" s="1"/>
  <c r="R158" i="1"/>
  <c r="R157" i="1" s="1"/>
  <c r="R155" i="1"/>
  <c r="R154" i="1" s="1"/>
  <c r="R151" i="1"/>
  <c r="R149" i="1"/>
  <c r="R146" i="1"/>
  <c r="R145" i="1" s="1"/>
  <c r="R140" i="1"/>
  <c r="R139" i="1" s="1"/>
  <c r="R138" i="1" s="1"/>
  <c r="R133" i="1"/>
  <c r="R132" i="1" s="1"/>
  <c r="R129" i="1"/>
  <c r="R127" i="1"/>
  <c r="R121" i="1"/>
  <c r="R120" i="1" s="1"/>
  <c r="R118" i="1"/>
  <c r="R116" i="1"/>
  <c r="R113" i="1"/>
  <c r="R111" i="1"/>
  <c r="R109" i="1"/>
  <c r="R103" i="1"/>
  <c r="R100" i="1"/>
  <c r="R99" i="1" s="1"/>
  <c r="R97" i="1"/>
  <c r="R95" i="1"/>
  <c r="R91" i="1"/>
  <c r="R90" i="1" s="1"/>
  <c r="R85" i="1"/>
  <c r="R83" i="1"/>
  <c r="R74" i="1"/>
  <c r="R73" i="1" s="1"/>
  <c r="R72" i="1" s="1"/>
  <c r="R70" i="1"/>
  <c r="R69" i="1" s="1"/>
  <c r="R68" i="1" s="1"/>
  <c r="R65" i="1"/>
  <c r="R61" i="1"/>
  <c r="R59" i="1"/>
  <c r="R57" i="1"/>
  <c r="R55" i="1"/>
  <c r="R51" i="1"/>
  <c r="R47" i="1"/>
  <c r="R43" i="1"/>
  <c r="R39" i="1"/>
  <c r="R36" i="1"/>
  <c r="R33" i="1"/>
  <c r="R29" i="1"/>
  <c r="R25" i="1"/>
  <c r="R22" i="1"/>
  <c r="M107" i="1"/>
  <c r="O107" i="1" s="1"/>
  <c r="N106" i="1"/>
  <c r="N104" i="1"/>
  <c r="P525" i="1"/>
  <c r="P523" i="1"/>
  <c r="P521" i="1"/>
  <c r="P518" i="1"/>
  <c r="P517" i="1" s="1"/>
  <c r="P513" i="1"/>
  <c r="P512" i="1" s="1"/>
  <c r="P510" i="1"/>
  <c r="P509" i="1" s="1"/>
  <c r="P503" i="1"/>
  <c r="P501" i="1"/>
  <c r="P498" i="1"/>
  <c r="P493" i="1"/>
  <c r="P492" i="1" s="1"/>
  <c r="P489" i="1"/>
  <c r="P488" i="1" s="1"/>
  <c r="P486" i="1"/>
  <c r="P481" i="1"/>
  <c r="P477" i="1"/>
  <c r="P473" i="1"/>
  <c r="P461" i="1"/>
  <c r="P460" i="1" s="1"/>
  <c r="P451" i="1"/>
  <c r="P440" i="1"/>
  <c r="P435" i="1"/>
  <c r="P434" i="1" s="1"/>
  <c r="P427" i="1"/>
  <c r="P426" i="1" s="1"/>
  <c r="P425" i="1" s="1"/>
  <c r="P421" i="1"/>
  <c r="P420" i="1" s="1"/>
  <c r="P418" i="1"/>
  <c r="P417" i="1" s="1"/>
  <c r="P414" i="1"/>
  <c r="P413" i="1" s="1"/>
  <c r="P411" i="1"/>
  <c r="P410" i="1" s="1"/>
  <c r="P407" i="1"/>
  <c r="P406" i="1" s="1"/>
  <c r="P405" i="1" s="1"/>
  <c r="P403" i="1"/>
  <c r="P402" i="1" s="1"/>
  <c r="P400" i="1"/>
  <c r="P399" i="1" s="1"/>
  <c r="P397" i="1"/>
  <c r="P396" i="1" s="1"/>
  <c r="P390" i="1"/>
  <c r="P389" i="1" s="1"/>
  <c r="P387" i="1"/>
  <c r="P386" i="1" s="1"/>
  <c r="P384" i="1"/>
  <c r="P383" i="1" s="1"/>
  <c r="P381" i="1"/>
  <c r="P380" i="1" s="1"/>
  <c r="P367" i="1"/>
  <c r="P365" i="1"/>
  <c r="P363" i="1"/>
  <c r="P361" i="1"/>
  <c r="P358" i="1"/>
  <c r="P356" i="1"/>
  <c r="P352" i="1"/>
  <c r="P347" i="1"/>
  <c r="P343" i="1"/>
  <c r="P341" i="1"/>
  <c r="P340" i="1" s="1"/>
  <c r="P337" i="1"/>
  <c r="P335" i="1"/>
  <c r="P333" i="1"/>
  <c r="P330" i="1"/>
  <c r="P329" i="1" s="1"/>
  <c r="P316" i="1"/>
  <c r="P312" i="1"/>
  <c r="P309" i="1"/>
  <c r="P308" i="1" s="1"/>
  <c r="P306" i="1"/>
  <c r="P305" i="1" s="1"/>
  <c r="P303" i="1"/>
  <c r="P302" i="1" s="1"/>
  <c r="P299" i="1"/>
  <c r="P297" i="1"/>
  <c r="P295" i="1"/>
  <c r="P293" i="1"/>
  <c r="P291" i="1"/>
  <c r="P286" i="1"/>
  <c r="P284" i="1"/>
  <c r="P282" i="1"/>
  <c r="P280" i="1"/>
  <c r="P275" i="1"/>
  <c r="P273" i="1"/>
  <c r="P271" i="1"/>
  <c r="P269" i="1"/>
  <c r="P267" i="1"/>
  <c r="P265" i="1"/>
  <c r="P263" i="1"/>
  <c r="P260" i="1"/>
  <c r="P258" i="1"/>
  <c r="P256" i="1"/>
  <c r="P251" i="1"/>
  <c r="P250" i="1" s="1"/>
  <c r="P243" i="1"/>
  <c r="P240" i="1"/>
  <c r="P239" i="1" s="1"/>
  <c r="P237" i="1"/>
  <c r="P235" i="1"/>
  <c r="P233" i="1"/>
  <c r="P224" i="1"/>
  <c r="P222" i="1"/>
  <c r="P220" i="1"/>
  <c r="P216" i="1"/>
  <c r="P213" i="1"/>
  <c r="P207" i="1"/>
  <c r="P206" i="1" s="1"/>
  <c r="P202" i="1"/>
  <c r="P201" i="1" s="1"/>
  <c r="P199" i="1"/>
  <c r="P197" i="1"/>
  <c r="P194" i="1"/>
  <c r="P191" i="1"/>
  <c r="P187" i="1"/>
  <c r="P183" i="1"/>
  <c r="P179" i="1"/>
  <c r="P176" i="1"/>
  <c r="P175" i="1" s="1"/>
  <c r="P171" i="1"/>
  <c r="P170" i="1" s="1"/>
  <c r="P167" i="1"/>
  <c r="P166" i="1" s="1"/>
  <c r="P164" i="1"/>
  <c r="P163" i="1" s="1"/>
  <c r="P161" i="1"/>
  <c r="P160" i="1" s="1"/>
  <c r="P158" i="1"/>
  <c r="P157" i="1" s="1"/>
  <c r="P155" i="1"/>
  <c r="P154" i="1" s="1"/>
  <c r="P151" i="1"/>
  <c r="P149" i="1"/>
  <c r="P146" i="1"/>
  <c r="P145" i="1" s="1"/>
  <c r="P140" i="1"/>
  <c r="P139" i="1" s="1"/>
  <c r="P138" i="1" s="1"/>
  <c r="P133" i="1"/>
  <c r="P132" i="1" s="1"/>
  <c r="P127" i="1"/>
  <c r="P126" i="1" s="1"/>
  <c r="P121" i="1"/>
  <c r="P120" i="1" s="1"/>
  <c r="P118" i="1"/>
  <c r="P116" i="1"/>
  <c r="P113" i="1"/>
  <c r="P111" i="1"/>
  <c r="P109" i="1"/>
  <c r="P103" i="1"/>
  <c r="P100" i="1"/>
  <c r="P99" i="1" s="1"/>
  <c r="P97" i="1"/>
  <c r="P95" i="1"/>
  <c r="P91" i="1"/>
  <c r="P90" i="1" s="1"/>
  <c r="P85" i="1"/>
  <c r="P83" i="1"/>
  <c r="P74" i="1"/>
  <c r="P73" i="1" s="1"/>
  <c r="P72" i="1" s="1"/>
  <c r="P70" i="1"/>
  <c r="P69" i="1" s="1"/>
  <c r="P68" i="1" s="1"/>
  <c r="P65" i="1"/>
  <c r="P61" i="1"/>
  <c r="P59" i="1"/>
  <c r="P57" i="1"/>
  <c r="P55" i="1"/>
  <c r="P51" i="1"/>
  <c r="P47" i="1"/>
  <c r="P43" i="1"/>
  <c r="P39" i="1"/>
  <c r="P36" i="1"/>
  <c r="P33" i="1"/>
  <c r="P29" i="1"/>
  <c r="P25" i="1"/>
  <c r="P22" i="1"/>
  <c r="N525" i="1"/>
  <c r="N523" i="1"/>
  <c r="N521" i="1"/>
  <c r="N518" i="1"/>
  <c r="N517" i="1" s="1"/>
  <c r="N513" i="1"/>
  <c r="N512" i="1" s="1"/>
  <c r="N510" i="1"/>
  <c r="N509" i="1" s="1"/>
  <c r="N503" i="1"/>
  <c r="N501" i="1"/>
  <c r="N498" i="1"/>
  <c r="N493" i="1"/>
  <c r="N492" i="1" s="1"/>
  <c r="N489" i="1"/>
  <c r="N488" i="1" s="1"/>
  <c r="N486" i="1"/>
  <c r="N481" i="1"/>
  <c r="N477" i="1"/>
  <c r="N473" i="1"/>
  <c r="N461" i="1"/>
  <c r="N460" i="1" s="1"/>
  <c r="N451" i="1"/>
  <c r="N440" i="1"/>
  <c r="N435" i="1"/>
  <c r="N434" i="1" s="1"/>
  <c r="N427" i="1"/>
  <c r="N426" i="1" s="1"/>
  <c r="N425" i="1" s="1"/>
  <c r="N421" i="1"/>
  <c r="N420" i="1" s="1"/>
  <c r="N418" i="1"/>
  <c r="N417" i="1" s="1"/>
  <c r="N414" i="1"/>
  <c r="N413" i="1" s="1"/>
  <c r="N411" i="1"/>
  <c r="N410" i="1" s="1"/>
  <c r="N407" i="1"/>
  <c r="N406" i="1" s="1"/>
  <c r="N405" i="1" s="1"/>
  <c r="N403" i="1"/>
  <c r="N402" i="1" s="1"/>
  <c r="N400" i="1"/>
  <c r="N399" i="1" s="1"/>
  <c r="N397" i="1"/>
  <c r="N396" i="1" s="1"/>
  <c r="N390" i="1"/>
  <c r="N389" i="1" s="1"/>
  <c r="N387" i="1"/>
  <c r="N386" i="1" s="1"/>
  <c r="N384" i="1"/>
  <c r="N383" i="1" s="1"/>
  <c r="N381" i="1"/>
  <c r="N380" i="1" s="1"/>
  <c r="N367" i="1"/>
  <c r="N365" i="1"/>
  <c r="N363" i="1"/>
  <c r="N361" i="1"/>
  <c r="N358" i="1"/>
  <c r="N356" i="1"/>
  <c r="N352" i="1"/>
  <c r="N349" i="1"/>
  <c r="N347" i="1"/>
  <c r="N343" i="1"/>
  <c r="N341" i="1"/>
  <c r="N340" i="1" s="1"/>
  <c r="N337" i="1"/>
  <c r="N335" i="1"/>
  <c r="N333" i="1"/>
  <c r="N330" i="1"/>
  <c r="N329" i="1" s="1"/>
  <c r="N316" i="1"/>
  <c r="N312" i="1"/>
  <c r="N309" i="1"/>
  <c r="N308" i="1" s="1"/>
  <c r="N306" i="1"/>
  <c r="N305" i="1" s="1"/>
  <c r="N303" i="1"/>
  <c r="N302" i="1" s="1"/>
  <c r="N299" i="1"/>
  <c r="N297" i="1"/>
  <c r="N295" i="1"/>
  <c r="N293" i="1"/>
  <c r="N291" i="1"/>
  <c r="N286" i="1"/>
  <c r="N284" i="1"/>
  <c r="N282" i="1"/>
  <c r="N280" i="1"/>
  <c r="N275" i="1"/>
  <c r="N273" i="1"/>
  <c r="N271" i="1"/>
  <c r="N269" i="1"/>
  <c r="N267" i="1"/>
  <c r="N265" i="1"/>
  <c r="N263" i="1"/>
  <c r="N260" i="1"/>
  <c r="N258" i="1"/>
  <c r="N256" i="1"/>
  <c r="N251" i="1"/>
  <c r="N250" i="1" s="1"/>
  <c r="N245" i="1"/>
  <c r="N243" i="1"/>
  <c r="N240" i="1"/>
  <c r="N239" i="1" s="1"/>
  <c r="N237" i="1"/>
  <c r="N235" i="1"/>
  <c r="N233" i="1"/>
  <c r="N224" i="1"/>
  <c r="N222" i="1"/>
  <c r="N220" i="1"/>
  <c r="N216" i="1"/>
  <c r="N213" i="1"/>
  <c r="N207" i="1"/>
  <c r="N206" i="1" s="1"/>
  <c r="N202" i="1"/>
  <c r="N201" i="1" s="1"/>
  <c r="N199" i="1"/>
  <c r="N197" i="1"/>
  <c r="N194" i="1"/>
  <c r="N191" i="1"/>
  <c r="N187" i="1"/>
  <c r="N183" i="1"/>
  <c r="N179" i="1"/>
  <c r="N176" i="1"/>
  <c r="N175" i="1" s="1"/>
  <c r="N171" i="1"/>
  <c r="N170" i="1" s="1"/>
  <c r="N167" i="1"/>
  <c r="N166" i="1" s="1"/>
  <c r="N164" i="1"/>
  <c r="N163" i="1" s="1"/>
  <c r="N161" i="1"/>
  <c r="N160" i="1" s="1"/>
  <c r="N158" i="1"/>
  <c r="N157" i="1" s="1"/>
  <c r="N155" i="1"/>
  <c r="N154" i="1" s="1"/>
  <c r="N151" i="1"/>
  <c r="N149" i="1"/>
  <c r="N146" i="1"/>
  <c r="N145" i="1" s="1"/>
  <c r="N140" i="1"/>
  <c r="N139" i="1" s="1"/>
  <c r="N138" i="1" s="1"/>
  <c r="N133" i="1"/>
  <c r="N132" i="1" s="1"/>
  <c r="N129" i="1"/>
  <c r="N127" i="1"/>
  <c r="N121" i="1"/>
  <c r="N120" i="1" s="1"/>
  <c r="N118" i="1"/>
  <c r="N116" i="1"/>
  <c r="N113" i="1"/>
  <c r="N111" i="1"/>
  <c r="N109" i="1"/>
  <c r="N100" i="1"/>
  <c r="N99" i="1" s="1"/>
  <c r="N97" i="1"/>
  <c r="N95" i="1"/>
  <c r="N91" i="1"/>
  <c r="N90" i="1" s="1"/>
  <c r="N85" i="1"/>
  <c r="N83" i="1"/>
  <c r="N74" i="1"/>
  <c r="N73" i="1" s="1"/>
  <c r="N72" i="1" s="1"/>
  <c r="N70" i="1"/>
  <c r="N69" i="1" s="1"/>
  <c r="N68" i="1" s="1"/>
  <c r="N65" i="1"/>
  <c r="N61" i="1"/>
  <c r="N59" i="1"/>
  <c r="N57" i="1"/>
  <c r="N55" i="1"/>
  <c r="N51" i="1"/>
  <c r="N47" i="1"/>
  <c r="N43" i="1"/>
  <c r="N39" i="1"/>
  <c r="N36" i="1"/>
  <c r="N33" i="1"/>
  <c r="N29" i="1"/>
  <c r="N25" i="1"/>
  <c r="N22" i="1"/>
  <c r="P311" i="1" l="1"/>
  <c r="W322" i="1"/>
  <c r="W321" i="1" s="1"/>
  <c r="U321" i="1"/>
  <c r="P500" i="1"/>
  <c r="P497" i="1" s="1"/>
  <c r="P491" i="1" s="1"/>
  <c r="N103" i="1"/>
  <c r="N262" i="1"/>
  <c r="R94" i="1"/>
  <c r="W248" i="1"/>
  <c r="W247" i="1" s="1"/>
  <c r="U247" i="1"/>
  <c r="P508" i="1"/>
  <c r="N439" i="1"/>
  <c r="N433" i="1" s="1"/>
  <c r="P94" i="1"/>
  <c r="P346" i="1"/>
  <c r="R82" i="1"/>
  <c r="R81" i="1" s="1"/>
  <c r="R79" i="1" s="1"/>
  <c r="R500" i="1"/>
  <c r="R497" i="1" s="1"/>
  <c r="R491" i="1" s="1"/>
  <c r="R178" i="1"/>
  <c r="R169" i="1" s="1"/>
  <c r="N148" i="1"/>
  <c r="N144" i="1" s="1"/>
  <c r="N311" i="1"/>
  <c r="N301" i="1" s="1"/>
  <c r="P148" i="1"/>
  <c r="P255" i="1"/>
  <c r="R232" i="1"/>
  <c r="P232" i="1"/>
  <c r="P339" i="1"/>
  <c r="R190" i="1"/>
  <c r="R189" i="1" s="1"/>
  <c r="N94" i="1"/>
  <c r="R115" i="1"/>
  <c r="R126" i="1"/>
  <c r="Q107" i="1"/>
  <c r="O106" i="1"/>
  <c r="P115" i="1"/>
  <c r="P468" i="1"/>
  <c r="P108" i="1"/>
  <c r="P190" i="1"/>
  <c r="P189" i="1" s="1"/>
  <c r="P279" i="1"/>
  <c r="R212" i="1"/>
  <c r="R211" i="1" s="1"/>
  <c r="R255" i="1"/>
  <c r="R468" i="1"/>
  <c r="N153" i="1"/>
  <c r="N332" i="1"/>
  <c r="N328" i="1" s="1"/>
  <c r="N395" i="1"/>
  <c r="P38" i="1"/>
  <c r="P262" i="1"/>
  <c r="P395" i="1"/>
  <c r="R339" i="1"/>
  <c r="N379" i="1"/>
  <c r="N377" i="1" s="1"/>
  <c r="N376" i="1" s="1"/>
  <c r="N374" i="1" s="1"/>
  <c r="N373" i="1" s="1"/>
  <c r="N371" i="1" s="1"/>
  <c r="N370" i="1" s="1"/>
  <c r="N508" i="1"/>
  <c r="P82" i="1"/>
  <c r="P81" i="1" s="1"/>
  <c r="P212" i="1"/>
  <c r="P439" i="1"/>
  <c r="P433" i="1" s="1"/>
  <c r="P520" i="1"/>
  <c r="R148" i="1"/>
  <c r="R262" i="1"/>
  <c r="R346" i="1"/>
  <c r="R508" i="1"/>
  <c r="R520" i="1"/>
  <c r="I321" i="1"/>
  <c r="K321" i="1" s="1"/>
  <c r="M321" i="1" s="1"/>
  <c r="Q321" i="1" s="1"/>
  <c r="S321" i="1" s="1"/>
  <c r="P242" i="1"/>
  <c r="N126" i="1"/>
  <c r="N232" i="1"/>
  <c r="N242" i="1"/>
  <c r="R379" i="1"/>
  <c r="R377" i="1" s="1"/>
  <c r="R376" i="1" s="1"/>
  <c r="R374" i="1" s="1"/>
  <c r="R373" i="1" s="1"/>
  <c r="R371" i="1" s="1"/>
  <c r="R370" i="1" s="1"/>
  <c r="N108" i="1"/>
  <c r="N290" i="1"/>
  <c r="N468" i="1"/>
  <c r="N500" i="1"/>
  <c r="N497" i="1" s="1"/>
  <c r="N491" i="1" s="1"/>
  <c r="P21" i="1"/>
  <c r="P379" i="1"/>
  <c r="P377" i="1" s="1"/>
  <c r="P376" i="1" s="1"/>
  <c r="P374" i="1" s="1"/>
  <c r="P373" i="1" s="1"/>
  <c r="P360" i="1" s="1"/>
  <c r="R21" i="1"/>
  <c r="R153" i="1"/>
  <c r="N178" i="1"/>
  <c r="N169" i="1" s="1"/>
  <c r="P144" i="1"/>
  <c r="P178" i="1"/>
  <c r="P169" i="1" s="1"/>
  <c r="R38" i="1"/>
  <c r="R108" i="1"/>
  <c r="R144" i="1"/>
  <c r="R279" i="1"/>
  <c r="R290" i="1"/>
  <c r="R439" i="1"/>
  <c r="R433" i="1" s="1"/>
  <c r="G320" i="1"/>
  <c r="I319" i="1" s="1"/>
  <c r="K319" i="1" s="1"/>
  <c r="M319" i="1" s="1"/>
  <c r="O319" i="1" s="1"/>
  <c r="I247" i="1"/>
  <c r="K247" i="1" s="1"/>
  <c r="M247" i="1" s="1"/>
  <c r="R311" i="1"/>
  <c r="R301" i="1" s="1"/>
  <c r="Q247" i="1"/>
  <c r="S247" i="1" s="1"/>
  <c r="N409" i="1"/>
  <c r="P67" i="1"/>
  <c r="R332" i="1"/>
  <c r="R328" i="1" s="1"/>
  <c r="N82" i="1"/>
  <c r="N81" i="1" s="1"/>
  <c r="N115" i="1"/>
  <c r="N190" i="1"/>
  <c r="N189" i="1" s="1"/>
  <c r="N212" i="1"/>
  <c r="N255" i="1"/>
  <c r="N279" i="1"/>
  <c r="N339" i="1"/>
  <c r="N346" i="1"/>
  <c r="N520" i="1"/>
  <c r="P153" i="1"/>
  <c r="P290" i="1"/>
  <c r="P332" i="1"/>
  <c r="P328" i="1" s="1"/>
  <c r="R409" i="1"/>
  <c r="R395" i="1"/>
  <c r="M106" i="1"/>
  <c r="P409" i="1"/>
  <c r="N67" i="1"/>
  <c r="N38" i="1"/>
  <c r="N21" i="1"/>
  <c r="L47" i="1"/>
  <c r="M48" i="1"/>
  <c r="O48" i="1" s="1"/>
  <c r="Q48" i="1" s="1"/>
  <c r="S48" i="1" s="1"/>
  <c r="P301" i="1" l="1"/>
  <c r="P345" i="1"/>
  <c r="N211" i="1"/>
  <c r="R93" i="1"/>
  <c r="R360" i="1"/>
  <c r="R345" i="1" s="1"/>
  <c r="P20" i="1"/>
  <c r="P371" i="1"/>
  <c r="P370" i="1" s="1"/>
  <c r="R20" i="1"/>
  <c r="N93" i="1"/>
  <c r="P249" i="1"/>
  <c r="R249" i="1"/>
  <c r="P93" i="1"/>
  <c r="P211" i="1"/>
  <c r="Q106" i="1"/>
  <c r="S107" i="1"/>
  <c r="Q319" i="1"/>
  <c r="S319" i="1" s="1"/>
  <c r="N249" i="1"/>
  <c r="N360" i="1"/>
  <c r="N345" i="1" s="1"/>
  <c r="N20" i="1"/>
  <c r="D25" i="2"/>
  <c r="C25" i="2"/>
  <c r="C10" i="2"/>
  <c r="E12" i="2"/>
  <c r="C15" i="2"/>
  <c r="C12" i="2"/>
  <c r="C6" i="2"/>
  <c r="D16" i="2" s="1"/>
  <c r="L39" i="1"/>
  <c r="L103" i="1"/>
  <c r="K103" i="1"/>
  <c r="M105" i="1"/>
  <c r="C16" i="2" l="1"/>
  <c r="R527" i="1"/>
  <c r="P527" i="1"/>
  <c r="S106" i="1"/>
  <c r="U107" i="1"/>
  <c r="N527" i="1"/>
  <c r="M104" i="1"/>
  <c r="O105" i="1"/>
  <c r="Q105" i="1" s="1"/>
  <c r="S105" i="1" s="1"/>
  <c r="S104" i="1" s="1"/>
  <c r="L525" i="1"/>
  <c r="L523" i="1"/>
  <c r="L521" i="1"/>
  <c r="L518" i="1"/>
  <c r="L517" i="1" s="1"/>
  <c r="L513" i="1"/>
  <c r="L512" i="1" s="1"/>
  <c r="L510" i="1"/>
  <c r="L509" i="1" s="1"/>
  <c r="L503" i="1"/>
  <c r="L501" i="1"/>
  <c r="L498" i="1"/>
  <c r="L493" i="1"/>
  <c r="L492" i="1" s="1"/>
  <c r="L489" i="1"/>
  <c r="L488" i="1" s="1"/>
  <c r="L486" i="1"/>
  <c r="L481" i="1"/>
  <c r="L477" i="1"/>
  <c r="L473" i="1"/>
  <c r="L461" i="1"/>
  <c r="L460" i="1" s="1"/>
  <c r="L451" i="1"/>
  <c r="L440" i="1"/>
  <c r="L435" i="1"/>
  <c r="L434" i="1" s="1"/>
  <c r="L427" i="1"/>
  <c r="L426" i="1" s="1"/>
  <c r="L425" i="1" s="1"/>
  <c r="L421" i="1"/>
  <c r="L420" i="1" s="1"/>
  <c r="L418" i="1"/>
  <c r="L417" i="1" s="1"/>
  <c r="L414" i="1"/>
  <c r="L413" i="1" s="1"/>
  <c r="L411" i="1"/>
  <c r="L410" i="1" s="1"/>
  <c r="L407" i="1"/>
  <c r="L406" i="1" s="1"/>
  <c r="L405" i="1" s="1"/>
  <c r="L403" i="1"/>
  <c r="L402" i="1" s="1"/>
  <c r="L400" i="1"/>
  <c r="L399" i="1" s="1"/>
  <c r="L397" i="1"/>
  <c r="L396" i="1" s="1"/>
  <c r="L390" i="1"/>
  <c r="L389" i="1" s="1"/>
  <c r="L387" i="1"/>
  <c r="L386" i="1" s="1"/>
  <c r="L384" i="1"/>
  <c r="L383" i="1" s="1"/>
  <c r="L381" i="1"/>
  <c r="L380" i="1" s="1"/>
  <c r="L367" i="1"/>
  <c r="L365" i="1"/>
  <c r="L363" i="1"/>
  <c r="L361" i="1"/>
  <c r="L358" i="1"/>
  <c r="L356" i="1"/>
  <c r="L352" i="1"/>
  <c r="L349" i="1"/>
  <c r="L347" i="1"/>
  <c r="L343" i="1"/>
  <c r="L341" i="1"/>
  <c r="L340" i="1" s="1"/>
  <c r="L337" i="1"/>
  <c r="L335" i="1"/>
  <c r="L333" i="1"/>
  <c r="L330" i="1"/>
  <c r="L329" i="1" s="1"/>
  <c r="L316" i="1"/>
  <c r="L312" i="1"/>
  <c r="L309" i="1"/>
  <c r="L308" i="1" s="1"/>
  <c r="L306" i="1"/>
  <c r="L305" i="1" s="1"/>
  <c r="L303" i="1"/>
  <c r="L302" i="1" s="1"/>
  <c r="L299" i="1"/>
  <c r="L297" i="1"/>
  <c r="L295" i="1"/>
  <c r="L293" i="1"/>
  <c r="L291" i="1"/>
  <c r="L286" i="1"/>
  <c r="L284" i="1"/>
  <c r="L282" i="1"/>
  <c r="L280" i="1"/>
  <c r="L275" i="1"/>
  <c r="L273" i="1"/>
  <c r="L271" i="1"/>
  <c r="L269" i="1"/>
  <c r="L267" i="1"/>
  <c r="L265" i="1"/>
  <c r="L263" i="1"/>
  <c r="L260" i="1"/>
  <c r="L258" i="1"/>
  <c r="L256" i="1"/>
  <c r="L251" i="1"/>
  <c r="L250" i="1" s="1"/>
  <c r="L245" i="1"/>
  <c r="L243" i="1"/>
  <c r="L240" i="1"/>
  <c r="L239" i="1" s="1"/>
  <c r="L237" i="1"/>
  <c r="L235" i="1"/>
  <c r="L233" i="1"/>
  <c r="L224" i="1"/>
  <c r="L222" i="1"/>
  <c r="L220" i="1"/>
  <c r="L216" i="1"/>
  <c r="L213" i="1"/>
  <c r="L207" i="1"/>
  <c r="L206" i="1" s="1"/>
  <c r="L202" i="1"/>
  <c r="L201" i="1" s="1"/>
  <c r="L199" i="1"/>
  <c r="L197" i="1"/>
  <c r="L194" i="1"/>
  <c r="L191" i="1"/>
  <c r="L187" i="1"/>
  <c r="L183" i="1"/>
  <c r="L179" i="1"/>
  <c r="L176" i="1"/>
  <c r="L175" i="1" s="1"/>
  <c r="L171" i="1"/>
  <c r="L170" i="1" s="1"/>
  <c r="L167" i="1"/>
  <c r="L166" i="1" s="1"/>
  <c r="L164" i="1"/>
  <c r="L163" i="1" s="1"/>
  <c r="L161" i="1"/>
  <c r="L160" i="1" s="1"/>
  <c r="L158" i="1"/>
  <c r="L157" i="1" s="1"/>
  <c r="L155" i="1"/>
  <c r="L154" i="1" s="1"/>
  <c r="L151" i="1"/>
  <c r="L149" i="1"/>
  <c r="L146" i="1"/>
  <c r="L145" i="1" s="1"/>
  <c r="L140" i="1"/>
  <c r="L133" i="1"/>
  <c r="L132" i="1" s="1"/>
  <c r="L129" i="1"/>
  <c r="L127" i="1"/>
  <c r="L121" i="1"/>
  <c r="L120" i="1" s="1"/>
  <c r="L118" i="1"/>
  <c r="L116" i="1"/>
  <c r="L113" i="1"/>
  <c r="L111" i="1"/>
  <c r="L109" i="1"/>
  <c r="L100" i="1"/>
  <c r="L99" i="1" s="1"/>
  <c r="L97" i="1"/>
  <c r="L95" i="1"/>
  <c r="L91" i="1"/>
  <c r="L90" i="1" s="1"/>
  <c r="L85" i="1"/>
  <c r="L83" i="1"/>
  <c r="L74" i="1"/>
  <c r="L73" i="1" s="1"/>
  <c r="L72" i="1" s="1"/>
  <c r="L70" i="1"/>
  <c r="L69" i="1" s="1"/>
  <c r="L68" i="1" s="1"/>
  <c r="L65" i="1"/>
  <c r="L61" i="1"/>
  <c r="L59" i="1"/>
  <c r="L57" i="1"/>
  <c r="L55" i="1"/>
  <c r="L51" i="1"/>
  <c r="L43" i="1"/>
  <c r="L36" i="1"/>
  <c r="L33" i="1"/>
  <c r="L29" i="1"/>
  <c r="L25" i="1"/>
  <c r="L22" i="1"/>
  <c r="L139" i="1" l="1"/>
  <c r="L138" i="1" s="1"/>
  <c r="L21" i="1"/>
  <c r="L108" i="1"/>
  <c r="L212" i="1"/>
  <c r="L255" i="1"/>
  <c r="L242" i="1"/>
  <c r="L439" i="1"/>
  <c r="L433" i="1" s="1"/>
  <c r="L262" i="1"/>
  <c r="L346" i="1"/>
  <c r="L232" i="1"/>
  <c r="L82" i="1"/>
  <c r="L81" i="1" s="1"/>
  <c r="L153" i="1"/>
  <c r="L500" i="1"/>
  <c r="L497" i="1" s="1"/>
  <c r="L491" i="1" s="1"/>
  <c r="S103" i="1"/>
  <c r="W107" i="1"/>
  <c r="U106" i="1"/>
  <c r="W106" i="1" s="1"/>
  <c r="L279" i="1"/>
  <c r="L290" i="1"/>
  <c r="L311" i="1"/>
  <c r="L301" i="1" s="1"/>
  <c r="L520" i="1"/>
  <c r="L379" i="1"/>
  <c r="L377" i="1" s="1"/>
  <c r="L376" i="1" s="1"/>
  <c r="L374" i="1" s="1"/>
  <c r="L373" i="1" s="1"/>
  <c r="L371" i="1" s="1"/>
  <c r="L370" i="1" s="1"/>
  <c r="L115" i="1"/>
  <c r="L126" i="1"/>
  <c r="L178" i="1"/>
  <c r="L169" i="1" s="1"/>
  <c r="L339" i="1"/>
  <c r="L94" i="1"/>
  <c r="L148" i="1"/>
  <c r="L144" i="1" s="1"/>
  <c r="L508" i="1"/>
  <c r="O104" i="1"/>
  <c r="M103" i="1"/>
  <c r="O103" i="1" s="1"/>
  <c r="Q103" i="1" s="1"/>
  <c r="L38" i="1"/>
  <c r="L332" i="1"/>
  <c r="L328" i="1" s="1"/>
  <c r="L409" i="1"/>
  <c r="L468" i="1"/>
  <c r="L395" i="1"/>
  <c r="L190" i="1"/>
  <c r="L189" i="1" s="1"/>
  <c r="L67" i="1"/>
  <c r="J197" i="1"/>
  <c r="L211" i="1" l="1"/>
  <c r="L93" i="1"/>
  <c r="L20" i="1"/>
  <c r="L360" i="1"/>
  <c r="L345" i="1" s="1"/>
  <c r="L249" i="1"/>
  <c r="J83" i="1"/>
  <c r="J202" i="1"/>
  <c r="J201" i="1" s="1"/>
  <c r="J337" i="1"/>
  <c r="L527" i="1" l="1"/>
  <c r="J435" i="1"/>
  <c r="J434" i="1" s="1"/>
  <c r="J199" i="1"/>
  <c r="J330" i="1"/>
  <c r="J329" i="1" s="1"/>
  <c r="J473" i="1"/>
  <c r="J440" i="1"/>
  <c r="I334" i="1" l="1"/>
  <c r="I336" i="1"/>
  <c r="I342" i="1"/>
  <c r="I344" i="1"/>
  <c r="J25" i="1"/>
  <c r="J525" i="1"/>
  <c r="J523" i="1"/>
  <c r="J521" i="1"/>
  <c r="J518" i="1"/>
  <c r="J517" i="1" s="1"/>
  <c r="J513" i="1"/>
  <c r="J512" i="1" s="1"/>
  <c r="J510" i="1"/>
  <c r="J509" i="1" s="1"/>
  <c r="J503" i="1"/>
  <c r="J501" i="1"/>
  <c r="J498" i="1"/>
  <c r="J493" i="1"/>
  <c r="J492" i="1" s="1"/>
  <c r="J489" i="1"/>
  <c r="J488" i="1" s="1"/>
  <c r="J486" i="1"/>
  <c r="J481" i="1"/>
  <c r="J477" i="1"/>
  <c r="J461" i="1"/>
  <c r="J460" i="1" s="1"/>
  <c r="J451" i="1"/>
  <c r="J439" i="1" s="1"/>
  <c r="J433" i="1" s="1"/>
  <c r="J427" i="1"/>
  <c r="J426" i="1" s="1"/>
  <c r="J425" i="1" s="1"/>
  <c r="J421" i="1"/>
  <c r="J420" i="1" s="1"/>
  <c r="J418" i="1"/>
  <c r="J417" i="1" s="1"/>
  <c r="J414" i="1"/>
  <c r="J413" i="1" s="1"/>
  <c r="J411" i="1"/>
  <c r="J410" i="1" s="1"/>
  <c r="J407" i="1"/>
  <c r="J406" i="1" s="1"/>
  <c r="J405" i="1" s="1"/>
  <c r="J403" i="1"/>
  <c r="J402" i="1" s="1"/>
  <c r="J400" i="1"/>
  <c r="J399" i="1" s="1"/>
  <c r="J397" i="1"/>
  <c r="J396" i="1" s="1"/>
  <c r="J390" i="1"/>
  <c r="J389" i="1" s="1"/>
  <c r="J387" i="1"/>
  <c r="J386" i="1" s="1"/>
  <c r="J384" i="1"/>
  <c r="J383" i="1" s="1"/>
  <c r="J381" i="1"/>
  <c r="J380" i="1" s="1"/>
  <c r="J367" i="1"/>
  <c r="J365" i="1"/>
  <c r="J363" i="1"/>
  <c r="J361" i="1"/>
  <c r="J358" i="1"/>
  <c r="J356" i="1"/>
  <c r="J352" i="1"/>
  <c r="J349" i="1"/>
  <c r="J347" i="1"/>
  <c r="J343" i="1"/>
  <c r="J341" i="1"/>
  <c r="J340" i="1" s="1"/>
  <c r="J335" i="1"/>
  <c r="J333" i="1"/>
  <c r="J316" i="1"/>
  <c r="J312" i="1"/>
  <c r="J309" i="1"/>
  <c r="J308" i="1" s="1"/>
  <c r="J306" i="1"/>
  <c r="J305" i="1" s="1"/>
  <c r="J303" i="1"/>
  <c r="J302" i="1" s="1"/>
  <c r="J299" i="1"/>
  <c r="J297" i="1"/>
  <c r="J295" i="1"/>
  <c r="J293" i="1"/>
  <c r="J291" i="1"/>
  <c r="J286" i="1"/>
  <c r="J284" i="1"/>
  <c r="J282" i="1"/>
  <c r="J280" i="1"/>
  <c r="J275" i="1"/>
  <c r="J273" i="1"/>
  <c r="J271" i="1"/>
  <c r="J269" i="1"/>
  <c r="J267" i="1"/>
  <c r="J265" i="1"/>
  <c r="J263" i="1"/>
  <c r="J260" i="1"/>
  <c r="J258" i="1"/>
  <c r="J256" i="1"/>
  <c r="J251" i="1"/>
  <c r="J250" i="1" s="1"/>
  <c r="J245" i="1"/>
  <c r="J243" i="1"/>
  <c r="J240" i="1"/>
  <c r="J239" i="1" s="1"/>
  <c r="J237" i="1"/>
  <c r="J235" i="1"/>
  <c r="J233" i="1"/>
  <c r="J224" i="1"/>
  <c r="J222" i="1"/>
  <c r="J220" i="1"/>
  <c r="J216" i="1"/>
  <c r="J213" i="1"/>
  <c r="J207" i="1"/>
  <c r="J206" i="1" s="1"/>
  <c r="J194" i="1"/>
  <c r="J191" i="1"/>
  <c r="J187" i="1"/>
  <c r="J183" i="1"/>
  <c r="J179" i="1"/>
  <c r="J176" i="1"/>
  <c r="J175" i="1" s="1"/>
  <c r="J171" i="1"/>
  <c r="J170" i="1" s="1"/>
  <c r="J167" i="1"/>
  <c r="J166" i="1" s="1"/>
  <c r="J164" i="1"/>
  <c r="J163" i="1" s="1"/>
  <c r="J161" i="1"/>
  <c r="J160" i="1" s="1"/>
  <c r="J158" i="1"/>
  <c r="J157" i="1" s="1"/>
  <c r="J155" i="1"/>
  <c r="J154" i="1" s="1"/>
  <c r="J151" i="1"/>
  <c r="J149" i="1"/>
  <c r="J146" i="1"/>
  <c r="J145" i="1" s="1"/>
  <c r="J140" i="1"/>
  <c r="J139" i="1" s="1"/>
  <c r="J138" i="1" s="1"/>
  <c r="J133" i="1"/>
  <c r="J132" i="1" s="1"/>
  <c r="J129" i="1"/>
  <c r="J127" i="1"/>
  <c r="J121" i="1"/>
  <c r="J120" i="1" s="1"/>
  <c r="J118" i="1"/>
  <c r="J116" i="1"/>
  <c r="J113" i="1"/>
  <c r="J111" i="1"/>
  <c r="J109" i="1"/>
  <c r="J100" i="1"/>
  <c r="J99" i="1" s="1"/>
  <c r="J97" i="1"/>
  <c r="J95" i="1"/>
  <c r="J91" i="1"/>
  <c r="J90" i="1" s="1"/>
  <c r="J85" i="1"/>
  <c r="J82" i="1" s="1"/>
  <c r="J74" i="1"/>
  <c r="J73" i="1" s="1"/>
  <c r="J72" i="1" s="1"/>
  <c r="J70" i="1"/>
  <c r="J69" i="1" s="1"/>
  <c r="J68" i="1" s="1"/>
  <c r="J65" i="1"/>
  <c r="J61" i="1"/>
  <c r="J59" i="1"/>
  <c r="J57" i="1"/>
  <c r="J55" i="1"/>
  <c r="J51" i="1"/>
  <c r="J47" i="1"/>
  <c r="J43" i="1"/>
  <c r="J36" i="1"/>
  <c r="J33" i="1"/>
  <c r="J29" i="1"/>
  <c r="J22" i="1"/>
  <c r="K200" i="1"/>
  <c r="M200" i="1" s="1"/>
  <c r="I199" i="1"/>
  <c r="I197" i="1"/>
  <c r="K197" i="1" s="1"/>
  <c r="M197" i="1" s="1"/>
  <c r="O197" i="1" s="1"/>
  <c r="Q197" i="1" s="1"/>
  <c r="S197" i="1" s="1"/>
  <c r="K198" i="1"/>
  <c r="M198" i="1" s="1"/>
  <c r="I85" i="1"/>
  <c r="J126" i="1" l="1"/>
  <c r="J190" i="1"/>
  <c r="J189" i="1" s="1"/>
  <c r="J332" i="1"/>
  <c r="J328" i="1" s="1"/>
  <c r="J339" i="1"/>
  <c r="J232" i="1"/>
  <c r="J153" i="1"/>
  <c r="J21" i="1"/>
  <c r="J108" i="1"/>
  <c r="J279" i="1"/>
  <c r="J290" i="1"/>
  <c r="J148" i="1"/>
  <c r="J144" i="1" s="1"/>
  <c r="J311" i="1"/>
  <c r="J301" i="1" s="1"/>
  <c r="J178" i="1"/>
  <c r="J169" i="1" s="1"/>
  <c r="J262" i="1"/>
  <c r="J81" i="1"/>
  <c r="J94" i="1"/>
  <c r="J115" i="1"/>
  <c r="J212" i="1"/>
  <c r="J242" i="1"/>
  <c r="J255" i="1"/>
  <c r="J379" i="1"/>
  <c r="J377" i="1" s="1"/>
  <c r="J376" i="1" s="1"/>
  <c r="J374" i="1" s="1"/>
  <c r="J373" i="1" s="1"/>
  <c r="J371" i="1" s="1"/>
  <c r="J370" i="1" s="1"/>
  <c r="J500" i="1"/>
  <c r="J497" i="1" s="1"/>
  <c r="J491" i="1" s="1"/>
  <c r="J520" i="1"/>
  <c r="J409" i="1"/>
  <c r="J346" i="1"/>
  <c r="J468" i="1"/>
  <c r="J395" i="1"/>
  <c r="J67" i="1"/>
  <c r="J38" i="1"/>
  <c r="J508" i="1"/>
  <c r="K199" i="1"/>
  <c r="M199" i="1" s="1"/>
  <c r="I337" i="1"/>
  <c r="K337" i="1" s="1"/>
  <c r="M337" i="1" s="1"/>
  <c r="O337" i="1" s="1"/>
  <c r="Q337" i="1" s="1"/>
  <c r="S337" i="1" s="1"/>
  <c r="K338" i="1"/>
  <c r="M338" i="1" s="1"/>
  <c r="O338" i="1" s="1"/>
  <c r="Q338" i="1" s="1"/>
  <c r="S338" i="1" s="1"/>
  <c r="U338" i="1" s="1"/>
  <c r="I330" i="1"/>
  <c r="I329" i="1" s="1"/>
  <c r="K329" i="1" s="1"/>
  <c r="M329" i="1" s="1"/>
  <c r="O329" i="1" s="1"/>
  <c r="Q329" i="1" s="1"/>
  <c r="S329" i="1" s="1"/>
  <c r="K331" i="1"/>
  <c r="M331" i="1" s="1"/>
  <c r="H74" i="1"/>
  <c r="G74" i="1"/>
  <c r="K76" i="1"/>
  <c r="M76" i="1" s="1"/>
  <c r="O76" i="1" s="1"/>
  <c r="Q76" i="1" s="1"/>
  <c r="S76" i="1" s="1"/>
  <c r="U337" i="1" l="1"/>
  <c r="W338" i="1"/>
  <c r="W337" i="1" s="1"/>
  <c r="O330" i="1"/>
  <c r="O331" i="1"/>
  <c r="Q331" i="1" s="1"/>
  <c r="J211" i="1"/>
  <c r="J249" i="1"/>
  <c r="J360" i="1"/>
  <c r="J345" i="1" s="1"/>
  <c r="J20" i="1"/>
  <c r="J93" i="1"/>
  <c r="K330" i="1"/>
  <c r="S331" i="1" l="1"/>
  <c r="Q330" i="1"/>
  <c r="J527" i="1"/>
  <c r="K483" i="1"/>
  <c r="M483" i="1" s="1"/>
  <c r="O483" i="1" s="1"/>
  <c r="Q483" i="1" s="1"/>
  <c r="S483" i="1" s="1"/>
  <c r="K492" i="1"/>
  <c r="M492" i="1" s="1"/>
  <c r="K229" i="1"/>
  <c r="M229" i="1" s="1"/>
  <c r="O229" i="1" s="1"/>
  <c r="Q229" i="1" s="1"/>
  <c r="S229" i="1" s="1"/>
  <c r="K85" i="1"/>
  <c r="M85" i="1" s="1"/>
  <c r="O85" i="1" s="1"/>
  <c r="Q85" i="1" s="1"/>
  <c r="S85" i="1" s="1"/>
  <c r="U331" i="1" l="1"/>
  <c r="S330" i="1"/>
  <c r="H489" i="1"/>
  <c r="H488" i="1" s="1"/>
  <c r="H427" i="1"/>
  <c r="H426" i="1" s="1"/>
  <c r="H425" i="1" s="1"/>
  <c r="W331" i="1" l="1"/>
  <c r="W330" i="1" s="1"/>
  <c r="W329" i="1" s="1"/>
  <c r="U330" i="1"/>
  <c r="I150" i="1"/>
  <c r="K150" i="1" s="1"/>
  <c r="M150" i="1" s="1"/>
  <c r="O150" i="1" s="1"/>
  <c r="Q150" i="1" s="1"/>
  <c r="S150" i="1" s="1"/>
  <c r="H149" i="1"/>
  <c r="G149" i="1"/>
  <c r="G146" i="1"/>
  <c r="G145" i="1" s="1"/>
  <c r="G83" i="1"/>
  <c r="H25" i="1"/>
  <c r="G25" i="1"/>
  <c r="I28" i="1"/>
  <c r="K28" i="1" s="1"/>
  <c r="M28" i="1" s="1"/>
  <c r="O28" i="1" s="1"/>
  <c r="Q28" i="1" s="1"/>
  <c r="S28" i="1" s="1"/>
  <c r="I505" i="1"/>
  <c r="K505" i="1" s="1"/>
  <c r="H224" i="1"/>
  <c r="I230" i="1"/>
  <c r="K230" i="1" s="1"/>
  <c r="M230" i="1" s="1"/>
  <c r="O230" i="1" s="1"/>
  <c r="Q230" i="1" s="1"/>
  <c r="S230" i="1" s="1"/>
  <c r="H187" i="1"/>
  <c r="G187" i="1"/>
  <c r="I188" i="1"/>
  <c r="K188" i="1" s="1"/>
  <c r="M188" i="1" s="1"/>
  <c r="O188" i="1" s="1"/>
  <c r="Q188" i="1" s="1"/>
  <c r="S188" i="1" s="1"/>
  <c r="I186" i="1"/>
  <c r="K186" i="1" s="1"/>
  <c r="M186" i="1" s="1"/>
  <c r="O186" i="1" s="1"/>
  <c r="Q186" i="1" s="1"/>
  <c r="S186" i="1" s="1"/>
  <c r="I185" i="1"/>
  <c r="K185" i="1" s="1"/>
  <c r="M185" i="1" s="1"/>
  <c r="O185" i="1" s="1"/>
  <c r="Q185" i="1" s="1"/>
  <c r="S185" i="1" s="1"/>
  <c r="I184" i="1"/>
  <c r="K184" i="1" s="1"/>
  <c r="M184" i="1" s="1"/>
  <c r="O184" i="1" s="1"/>
  <c r="Q184" i="1" s="1"/>
  <c r="S184" i="1" s="1"/>
  <c r="H183" i="1"/>
  <c r="I182" i="1"/>
  <c r="K182" i="1" s="1"/>
  <c r="M182" i="1" s="1"/>
  <c r="O182" i="1" s="1"/>
  <c r="Q182" i="1" s="1"/>
  <c r="S182" i="1" s="1"/>
  <c r="I181" i="1"/>
  <c r="K181" i="1" s="1"/>
  <c r="M181" i="1" s="1"/>
  <c r="O181" i="1" s="1"/>
  <c r="Q181" i="1" s="1"/>
  <c r="S181" i="1" s="1"/>
  <c r="I180" i="1"/>
  <c r="K180" i="1" s="1"/>
  <c r="M180" i="1" s="1"/>
  <c r="O180" i="1" s="1"/>
  <c r="Q180" i="1" s="1"/>
  <c r="S180" i="1" s="1"/>
  <c r="H179" i="1"/>
  <c r="G179" i="1"/>
  <c r="H176" i="1"/>
  <c r="H175" i="1" s="1"/>
  <c r="G176" i="1"/>
  <c r="G175" i="1" s="1"/>
  <c r="I177" i="1"/>
  <c r="K177" i="1" s="1"/>
  <c r="M177" i="1" s="1"/>
  <c r="O177" i="1" s="1"/>
  <c r="Q177" i="1" s="1"/>
  <c r="S177" i="1" s="1"/>
  <c r="H171" i="1"/>
  <c r="H170" i="1" s="1"/>
  <c r="I174" i="1"/>
  <c r="K174" i="1" s="1"/>
  <c r="M174" i="1" s="1"/>
  <c r="O174" i="1" s="1"/>
  <c r="Q174" i="1" s="1"/>
  <c r="S174" i="1" s="1"/>
  <c r="I173" i="1"/>
  <c r="K173" i="1" s="1"/>
  <c r="M173" i="1" s="1"/>
  <c r="O173" i="1" s="1"/>
  <c r="Q173" i="1" s="1"/>
  <c r="S173" i="1" s="1"/>
  <c r="I172" i="1"/>
  <c r="K172" i="1" s="1"/>
  <c r="M172" i="1" s="1"/>
  <c r="O172" i="1" s="1"/>
  <c r="Q172" i="1" s="1"/>
  <c r="S172" i="1" s="1"/>
  <c r="G171" i="1"/>
  <c r="I171" i="1" s="1"/>
  <c r="K171" i="1" s="1"/>
  <c r="M171" i="1" s="1"/>
  <c r="O171" i="1" s="1"/>
  <c r="Q171" i="1" s="1"/>
  <c r="S171" i="1" s="1"/>
  <c r="I210" i="1"/>
  <c r="K210" i="1" s="1"/>
  <c r="M210" i="1" s="1"/>
  <c r="O210" i="1" s="1"/>
  <c r="Q210" i="1" s="1"/>
  <c r="S210" i="1" s="1"/>
  <c r="I209" i="1"/>
  <c r="K209" i="1" s="1"/>
  <c r="M209" i="1" s="1"/>
  <c r="O209" i="1" s="1"/>
  <c r="Q209" i="1" s="1"/>
  <c r="S209" i="1" s="1"/>
  <c r="I208" i="1"/>
  <c r="K208" i="1" s="1"/>
  <c r="M208" i="1" s="1"/>
  <c r="O208" i="1" s="1"/>
  <c r="Q208" i="1" s="1"/>
  <c r="S208" i="1" s="1"/>
  <c r="H207" i="1"/>
  <c r="H206" i="1" s="1"/>
  <c r="G207" i="1"/>
  <c r="G206" i="1" s="1"/>
  <c r="H202" i="1"/>
  <c r="H201" i="1" s="1"/>
  <c r="G202" i="1"/>
  <c r="I205" i="1"/>
  <c r="K205" i="1" s="1"/>
  <c r="M205" i="1" s="1"/>
  <c r="O205" i="1" s="1"/>
  <c r="Q205" i="1" s="1"/>
  <c r="S205" i="1" s="1"/>
  <c r="I204" i="1"/>
  <c r="K204" i="1" s="1"/>
  <c r="M204" i="1" s="1"/>
  <c r="O204" i="1" s="1"/>
  <c r="Q204" i="1" s="1"/>
  <c r="S204" i="1" s="1"/>
  <c r="I203" i="1"/>
  <c r="K203" i="1" s="1"/>
  <c r="M203" i="1" s="1"/>
  <c r="O203" i="1" s="1"/>
  <c r="Q203" i="1" s="1"/>
  <c r="S203" i="1" s="1"/>
  <c r="H191" i="1"/>
  <c r="G191" i="1"/>
  <c r="I193" i="1"/>
  <c r="K193" i="1" s="1"/>
  <c r="M193" i="1" s="1"/>
  <c r="O193" i="1" s="1"/>
  <c r="Q193" i="1" s="1"/>
  <c r="S193" i="1" s="1"/>
  <c r="H194" i="1"/>
  <c r="G194" i="1"/>
  <c r="I196" i="1"/>
  <c r="K196" i="1" s="1"/>
  <c r="M196" i="1" s="1"/>
  <c r="O196" i="1" s="1"/>
  <c r="Q196" i="1" s="1"/>
  <c r="S196" i="1" s="1"/>
  <c r="I192" i="1"/>
  <c r="K192" i="1" s="1"/>
  <c r="M192" i="1" s="1"/>
  <c r="O192" i="1" s="1"/>
  <c r="Q192" i="1" s="1"/>
  <c r="S192" i="1" s="1"/>
  <c r="H178" i="1" l="1"/>
  <c r="I191" i="1"/>
  <c r="K191" i="1" s="1"/>
  <c r="M191" i="1" s="1"/>
  <c r="O191" i="1" s="1"/>
  <c r="Q191" i="1" s="1"/>
  <c r="S191" i="1" s="1"/>
  <c r="G178" i="1"/>
  <c r="I187" i="1"/>
  <c r="K187" i="1" s="1"/>
  <c r="M187" i="1" s="1"/>
  <c r="O187" i="1" s="1"/>
  <c r="Q187" i="1" s="1"/>
  <c r="S187" i="1" s="1"/>
  <c r="H169" i="1"/>
  <c r="I224" i="1"/>
  <c r="K224" i="1" s="1"/>
  <c r="M224" i="1" s="1"/>
  <c r="O224" i="1" s="1"/>
  <c r="Q224" i="1" s="1"/>
  <c r="S224" i="1" s="1"/>
  <c r="I225" i="1"/>
  <c r="K225" i="1" s="1"/>
  <c r="M225" i="1" s="1"/>
  <c r="O225" i="1" s="1"/>
  <c r="Q225" i="1" s="1"/>
  <c r="S225" i="1" s="1"/>
  <c r="I149" i="1"/>
  <c r="K149" i="1" s="1"/>
  <c r="M149" i="1" s="1"/>
  <c r="O149" i="1" s="1"/>
  <c r="Q149" i="1" s="1"/>
  <c r="S149" i="1" s="1"/>
  <c r="I183" i="1"/>
  <c r="K183" i="1" s="1"/>
  <c r="M183" i="1" s="1"/>
  <c r="O183" i="1" s="1"/>
  <c r="Q183" i="1" s="1"/>
  <c r="S183" i="1" s="1"/>
  <c r="I179" i="1"/>
  <c r="K179" i="1" s="1"/>
  <c r="M179" i="1" s="1"/>
  <c r="O179" i="1" s="1"/>
  <c r="Q179" i="1" s="1"/>
  <c r="S179" i="1" s="1"/>
  <c r="G170" i="1"/>
  <c r="I175" i="1"/>
  <c r="K175" i="1" s="1"/>
  <c r="M175" i="1" s="1"/>
  <c r="O175" i="1" s="1"/>
  <c r="Q175" i="1" s="1"/>
  <c r="S175" i="1" s="1"/>
  <c r="I176" i="1"/>
  <c r="K176" i="1" s="1"/>
  <c r="M176" i="1" s="1"/>
  <c r="O176" i="1" s="1"/>
  <c r="Q176" i="1" s="1"/>
  <c r="S176" i="1" s="1"/>
  <c r="I202" i="1"/>
  <c r="K202" i="1" s="1"/>
  <c r="M202" i="1" s="1"/>
  <c r="O202" i="1" s="1"/>
  <c r="Q202" i="1" s="1"/>
  <c r="S202" i="1" s="1"/>
  <c r="I206" i="1"/>
  <c r="K206" i="1" s="1"/>
  <c r="M206" i="1" s="1"/>
  <c r="O206" i="1" s="1"/>
  <c r="Q206" i="1" s="1"/>
  <c r="S206" i="1" s="1"/>
  <c r="G201" i="1"/>
  <c r="I201" i="1" s="1"/>
  <c r="K201" i="1" s="1"/>
  <c r="M201" i="1" s="1"/>
  <c r="O201" i="1" s="1"/>
  <c r="Q201" i="1" s="1"/>
  <c r="S201" i="1" s="1"/>
  <c r="G190" i="1"/>
  <c r="I207" i="1"/>
  <c r="K207" i="1" s="1"/>
  <c r="M207" i="1" s="1"/>
  <c r="O207" i="1" s="1"/>
  <c r="Q207" i="1" s="1"/>
  <c r="S207" i="1" s="1"/>
  <c r="H190" i="1"/>
  <c r="H189" i="1" s="1"/>
  <c r="I285" i="1"/>
  <c r="K285" i="1" s="1"/>
  <c r="M285" i="1" s="1"/>
  <c r="O285" i="1" s="1"/>
  <c r="Q285" i="1" s="1"/>
  <c r="S285" i="1" s="1"/>
  <c r="H284" i="1"/>
  <c r="G285" i="1"/>
  <c r="I283" i="1"/>
  <c r="K283" i="1" s="1"/>
  <c r="M283" i="1" s="1"/>
  <c r="O283" i="1" s="1"/>
  <c r="Q283" i="1" s="1"/>
  <c r="S283" i="1" s="1"/>
  <c r="H282" i="1"/>
  <c r="G283" i="1"/>
  <c r="I281" i="1"/>
  <c r="K281" i="1" s="1"/>
  <c r="M281" i="1" s="1"/>
  <c r="O281" i="1" s="1"/>
  <c r="Q281" i="1" s="1"/>
  <c r="S281" i="1" s="1"/>
  <c r="H280" i="1"/>
  <c r="G281" i="1"/>
  <c r="H286" i="1"/>
  <c r="G287" i="1"/>
  <c r="I289" i="1"/>
  <c r="K289" i="1" s="1"/>
  <c r="M289" i="1" s="1"/>
  <c r="O289" i="1" s="1"/>
  <c r="Q289" i="1" s="1"/>
  <c r="S289" i="1" s="1"/>
  <c r="I288" i="1"/>
  <c r="K288" i="1" s="1"/>
  <c r="M288" i="1" s="1"/>
  <c r="O288" i="1" s="1"/>
  <c r="Q288" i="1" s="1"/>
  <c r="S288" i="1" s="1"/>
  <c r="I287" i="1"/>
  <c r="K287" i="1" s="1"/>
  <c r="M287" i="1" s="1"/>
  <c r="O287" i="1" s="1"/>
  <c r="Q287" i="1" s="1"/>
  <c r="S287" i="1" s="1"/>
  <c r="H251" i="1"/>
  <c r="H250" i="1" s="1"/>
  <c r="G252" i="1"/>
  <c r="G251" i="1" s="1"/>
  <c r="I254" i="1"/>
  <c r="K254" i="1" s="1"/>
  <c r="M254" i="1" s="1"/>
  <c r="O254" i="1" s="1"/>
  <c r="Q254" i="1" s="1"/>
  <c r="S254" i="1" s="1"/>
  <c r="I253" i="1"/>
  <c r="K253" i="1" s="1"/>
  <c r="M253" i="1" s="1"/>
  <c r="O253" i="1" s="1"/>
  <c r="Q253" i="1" s="1"/>
  <c r="S253" i="1" s="1"/>
  <c r="I252" i="1"/>
  <c r="K252" i="1" s="1"/>
  <c r="M252" i="1" s="1"/>
  <c r="O252" i="1" s="1"/>
  <c r="Q252" i="1" s="1"/>
  <c r="S252" i="1" s="1"/>
  <c r="I270" i="1"/>
  <c r="K270" i="1" s="1"/>
  <c r="M270" i="1" s="1"/>
  <c r="O270" i="1" s="1"/>
  <c r="Q270" i="1" s="1"/>
  <c r="S270" i="1" s="1"/>
  <c r="H269" i="1"/>
  <c r="G270" i="1"/>
  <c r="I268" i="1"/>
  <c r="K268" i="1" s="1"/>
  <c r="M268" i="1" s="1"/>
  <c r="O268" i="1" s="1"/>
  <c r="Q268" i="1" s="1"/>
  <c r="S268" i="1" s="1"/>
  <c r="H267" i="1"/>
  <c r="G268" i="1"/>
  <c r="I274" i="1"/>
  <c r="K274" i="1" s="1"/>
  <c r="M274" i="1" s="1"/>
  <c r="O274" i="1" s="1"/>
  <c r="Q274" i="1" s="1"/>
  <c r="S274" i="1" s="1"/>
  <c r="H273" i="1"/>
  <c r="G274" i="1"/>
  <c r="I272" i="1"/>
  <c r="K272" i="1" s="1"/>
  <c r="M272" i="1" s="1"/>
  <c r="O272" i="1" s="1"/>
  <c r="Q272" i="1" s="1"/>
  <c r="S272" i="1" s="1"/>
  <c r="H271" i="1"/>
  <c r="G272" i="1"/>
  <c r="I276" i="1"/>
  <c r="K276" i="1" s="1"/>
  <c r="M276" i="1" s="1"/>
  <c r="O276" i="1" s="1"/>
  <c r="Q276" i="1" s="1"/>
  <c r="S276" i="1" s="1"/>
  <c r="G276" i="1"/>
  <c r="I266" i="1"/>
  <c r="K266" i="1" s="1"/>
  <c r="M266" i="1" s="1"/>
  <c r="O266" i="1" s="1"/>
  <c r="Q266" i="1" s="1"/>
  <c r="S266" i="1" s="1"/>
  <c r="H265" i="1"/>
  <c r="G266" i="1"/>
  <c r="I264" i="1"/>
  <c r="K264" i="1" s="1"/>
  <c r="M264" i="1" s="1"/>
  <c r="O264" i="1" s="1"/>
  <c r="Q264" i="1" s="1"/>
  <c r="S264" i="1" s="1"/>
  <c r="H263" i="1"/>
  <c r="G264" i="1"/>
  <c r="I300" i="1"/>
  <c r="K300" i="1" s="1"/>
  <c r="M300" i="1" s="1"/>
  <c r="O300" i="1" s="1"/>
  <c r="Q300" i="1" s="1"/>
  <c r="S300" i="1" s="1"/>
  <c r="H299" i="1"/>
  <c r="G300" i="1"/>
  <c r="I298" i="1"/>
  <c r="K298" i="1" s="1"/>
  <c r="M298" i="1" s="1"/>
  <c r="O298" i="1" s="1"/>
  <c r="Q298" i="1" s="1"/>
  <c r="S298" i="1" s="1"/>
  <c r="H297" i="1"/>
  <c r="G298" i="1"/>
  <c r="I296" i="1"/>
  <c r="K296" i="1" s="1"/>
  <c r="M296" i="1" s="1"/>
  <c r="O296" i="1" s="1"/>
  <c r="Q296" i="1" s="1"/>
  <c r="S296" i="1" s="1"/>
  <c r="H295" i="1"/>
  <c r="G296" i="1"/>
  <c r="I294" i="1"/>
  <c r="K294" i="1" s="1"/>
  <c r="M294" i="1" s="1"/>
  <c r="O294" i="1" s="1"/>
  <c r="Q294" i="1" s="1"/>
  <c r="S294" i="1" s="1"/>
  <c r="H293" i="1"/>
  <c r="G294" i="1"/>
  <c r="I292" i="1"/>
  <c r="K292" i="1" s="1"/>
  <c r="M292" i="1" s="1"/>
  <c r="O292" i="1" s="1"/>
  <c r="Q292" i="1" s="1"/>
  <c r="S292" i="1" s="1"/>
  <c r="H291" i="1"/>
  <c r="G292" i="1"/>
  <c r="I259" i="1"/>
  <c r="K259" i="1" s="1"/>
  <c r="M259" i="1" s="1"/>
  <c r="O259" i="1" s="1"/>
  <c r="Q259" i="1" s="1"/>
  <c r="S259" i="1" s="1"/>
  <c r="H258" i="1"/>
  <c r="G259" i="1"/>
  <c r="H260" i="1"/>
  <c r="G261" i="1"/>
  <c r="I261" i="1"/>
  <c r="K261" i="1" s="1"/>
  <c r="M261" i="1" s="1"/>
  <c r="O261" i="1" s="1"/>
  <c r="Q261" i="1" s="1"/>
  <c r="S261" i="1" s="1"/>
  <c r="H256" i="1"/>
  <c r="G257" i="1"/>
  <c r="I257" i="1"/>
  <c r="K257" i="1" s="1"/>
  <c r="M257" i="1" s="1"/>
  <c r="O257" i="1" s="1"/>
  <c r="Q257" i="1" s="1"/>
  <c r="S257" i="1" s="1"/>
  <c r="I364" i="1"/>
  <c r="K364" i="1" s="1"/>
  <c r="M364" i="1" s="1"/>
  <c r="O364" i="1" s="1"/>
  <c r="Q364" i="1" s="1"/>
  <c r="S364" i="1" s="1"/>
  <c r="H363" i="1"/>
  <c r="G364" i="1"/>
  <c r="I490" i="1"/>
  <c r="K490" i="1" s="1"/>
  <c r="M490" i="1" s="1"/>
  <c r="O490" i="1" s="1"/>
  <c r="Q490" i="1" s="1"/>
  <c r="S490" i="1" s="1"/>
  <c r="G490" i="1"/>
  <c r="I246" i="1"/>
  <c r="K246" i="1" s="1"/>
  <c r="M246" i="1" s="1"/>
  <c r="O246" i="1" s="1"/>
  <c r="Q246" i="1" s="1"/>
  <c r="S246" i="1" s="1"/>
  <c r="H245" i="1"/>
  <c r="G246" i="1"/>
  <c r="I238" i="1"/>
  <c r="K238" i="1" s="1"/>
  <c r="M238" i="1" s="1"/>
  <c r="O238" i="1" s="1"/>
  <c r="Q238" i="1" s="1"/>
  <c r="S238" i="1" s="1"/>
  <c r="H237" i="1"/>
  <c r="G238" i="1"/>
  <c r="I231" i="1"/>
  <c r="K231" i="1" s="1"/>
  <c r="M231" i="1" s="1"/>
  <c r="O231" i="1" s="1"/>
  <c r="Q231" i="1" s="1"/>
  <c r="S231" i="1" s="1"/>
  <c r="H91" i="1"/>
  <c r="H90" i="1" s="1"/>
  <c r="G91" i="1"/>
  <c r="I92" i="1"/>
  <c r="K92" i="1" s="1"/>
  <c r="M92" i="1" s="1"/>
  <c r="O92" i="1" s="1"/>
  <c r="Q92" i="1" s="1"/>
  <c r="S92" i="1" s="1"/>
  <c r="I178" i="1" l="1"/>
  <c r="K178" i="1" s="1"/>
  <c r="M178" i="1" s="1"/>
  <c r="O178" i="1" s="1"/>
  <c r="Q178" i="1" s="1"/>
  <c r="S178" i="1" s="1"/>
  <c r="I237" i="1"/>
  <c r="K237" i="1" s="1"/>
  <c r="M237" i="1" s="1"/>
  <c r="O237" i="1" s="1"/>
  <c r="Q237" i="1" s="1"/>
  <c r="S237" i="1" s="1"/>
  <c r="G256" i="1"/>
  <c r="G291" i="1"/>
  <c r="I489" i="1"/>
  <c r="K489" i="1" s="1"/>
  <c r="M489" i="1" s="1"/>
  <c r="O489" i="1" s="1"/>
  <c r="Q489" i="1" s="1"/>
  <c r="S489" i="1" s="1"/>
  <c r="G489" i="1"/>
  <c r="I488" i="1" s="1"/>
  <c r="K488" i="1" s="1"/>
  <c r="M488" i="1" s="1"/>
  <c r="O488" i="1" s="1"/>
  <c r="Q488" i="1" s="1"/>
  <c r="S488" i="1" s="1"/>
  <c r="I250" i="1"/>
  <c r="K250" i="1" s="1"/>
  <c r="M250" i="1" s="1"/>
  <c r="O250" i="1" s="1"/>
  <c r="Q250" i="1" s="1"/>
  <c r="S250" i="1" s="1"/>
  <c r="H279" i="1"/>
  <c r="H255" i="1"/>
  <c r="H290" i="1"/>
  <c r="G263" i="1"/>
  <c r="G280" i="1"/>
  <c r="I363" i="1"/>
  <c r="K363" i="1" s="1"/>
  <c r="M363" i="1" s="1"/>
  <c r="O363" i="1" s="1"/>
  <c r="Q363" i="1" s="1"/>
  <c r="S363" i="1" s="1"/>
  <c r="I256" i="1"/>
  <c r="K256" i="1" s="1"/>
  <c r="M256" i="1" s="1"/>
  <c r="O256" i="1" s="1"/>
  <c r="Q256" i="1" s="1"/>
  <c r="S256" i="1" s="1"/>
  <c r="I295" i="1"/>
  <c r="K295" i="1" s="1"/>
  <c r="M295" i="1" s="1"/>
  <c r="O295" i="1" s="1"/>
  <c r="Q295" i="1" s="1"/>
  <c r="S295" i="1" s="1"/>
  <c r="I299" i="1"/>
  <c r="K299" i="1" s="1"/>
  <c r="M299" i="1" s="1"/>
  <c r="O299" i="1" s="1"/>
  <c r="Q299" i="1" s="1"/>
  <c r="S299" i="1" s="1"/>
  <c r="I265" i="1"/>
  <c r="K265" i="1" s="1"/>
  <c r="M265" i="1" s="1"/>
  <c r="O265" i="1" s="1"/>
  <c r="Q265" i="1" s="1"/>
  <c r="S265" i="1" s="1"/>
  <c r="I269" i="1"/>
  <c r="K269" i="1" s="1"/>
  <c r="M269" i="1" s="1"/>
  <c r="O269" i="1" s="1"/>
  <c r="Q269" i="1" s="1"/>
  <c r="S269" i="1" s="1"/>
  <c r="I170" i="1"/>
  <c r="K170" i="1" s="1"/>
  <c r="M170" i="1" s="1"/>
  <c r="O170" i="1" s="1"/>
  <c r="Q170" i="1" s="1"/>
  <c r="S170" i="1" s="1"/>
  <c r="G169" i="1"/>
  <c r="I169" i="1" s="1"/>
  <c r="K169" i="1" s="1"/>
  <c r="M169" i="1" s="1"/>
  <c r="O169" i="1" s="1"/>
  <c r="Q169" i="1" s="1"/>
  <c r="S169" i="1" s="1"/>
  <c r="G189" i="1"/>
  <c r="I189" i="1" s="1"/>
  <c r="K189" i="1" s="1"/>
  <c r="M189" i="1" s="1"/>
  <c r="O189" i="1" s="1"/>
  <c r="Q189" i="1" s="1"/>
  <c r="S189" i="1" s="1"/>
  <c r="I267" i="1"/>
  <c r="K267" i="1" s="1"/>
  <c r="M267" i="1" s="1"/>
  <c r="O267" i="1" s="1"/>
  <c r="Q267" i="1" s="1"/>
  <c r="S267" i="1" s="1"/>
  <c r="I286" i="1"/>
  <c r="K286" i="1" s="1"/>
  <c r="M286" i="1" s="1"/>
  <c r="O286" i="1" s="1"/>
  <c r="Q286" i="1" s="1"/>
  <c r="S286" i="1" s="1"/>
  <c r="I284" i="1"/>
  <c r="K284" i="1" s="1"/>
  <c r="M284" i="1" s="1"/>
  <c r="O284" i="1" s="1"/>
  <c r="Q284" i="1" s="1"/>
  <c r="S284" i="1" s="1"/>
  <c r="H275" i="1"/>
  <c r="I275" i="1" s="1"/>
  <c r="K275" i="1" s="1"/>
  <c r="M275" i="1" s="1"/>
  <c r="O275" i="1" s="1"/>
  <c r="Q275" i="1" s="1"/>
  <c r="S275" i="1" s="1"/>
  <c r="I260" i="1"/>
  <c r="K260" i="1" s="1"/>
  <c r="M260" i="1" s="1"/>
  <c r="O260" i="1" s="1"/>
  <c r="Q260" i="1" s="1"/>
  <c r="S260" i="1" s="1"/>
  <c r="I258" i="1"/>
  <c r="K258" i="1" s="1"/>
  <c r="M258" i="1" s="1"/>
  <c r="O258" i="1" s="1"/>
  <c r="Q258" i="1" s="1"/>
  <c r="S258" i="1" s="1"/>
  <c r="I282" i="1"/>
  <c r="K282" i="1" s="1"/>
  <c r="M282" i="1" s="1"/>
  <c r="O282" i="1" s="1"/>
  <c r="Q282" i="1" s="1"/>
  <c r="S282" i="1" s="1"/>
  <c r="I190" i="1"/>
  <c r="K190" i="1" s="1"/>
  <c r="M190" i="1" s="1"/>
  <c r="O190" i="1" s="1"/>
  <c r="Q190" i="1" s="1"/>
  <c r="S190" i="1" s="1"/>
  <c r="I293" i="1"/>
  <c r="K293" i="1" s="1"/>
  <c r="M293" i="1" s="1"/>
  <c r="O293" i="1" s="1"/>
  <c r="Q293" i="1" s="1"/>
  <c r="S293" i="1" s="1"/>
  <c r="I297" i="1"/>
  <c r="K297" i="1" s="1"/>
  <c r="M297" i="1" s="1"/>
  <c r="O297" i="1" s="1"/>
  <c r="Q297" i="1" s="1"/>
  <c r="S297" i="1" s="1"/>
  <c r="I263" i="1"/>
  <c r="K263" i="1" s="1"/>
  <c r="M263" i="1" s="1"/>
  <c r="O263" i="1" s="1"/>
  <c r="Q263" i="1" s="1"/>
  <c r="S263" i="1" s="1"/>
  <c r="I91" i="1"/>
  <c r="K91" i="1" s="1"/>
  <c r="M91" i="1" s="1"/>
  <c r="O91" i="1" s="1"/>
  <c r="Q91" i="1" s="1"/>
  <c r="S91" i="1" s="1"/>
  <c r="I273" i="1"/>
  <c r="K273" i="1" s="1"/>
  <c r="M273" i="1" s="1"/>
  <c r="O273" i="1" s="1"/>
  <c r="Q273" i="1" s="1"/>
  <c r="S273" i="1" s="1"/>
  <c r="I280" i="1"/>
  <c r="K280" i="1" s="1"/>
  <c r="M280" i="1" s="1"/>
  <c r="O280" i="1" s="1"/>
  <c r="Q280" i="1" s="1"/>
  <c r="S280" i="1" s="1"/>
  <c r="I251" i="1"/>
  <c r="K251" i="1" s="1"/>
  <c r="M251" i="1" s="1"/>
  <c r="O251" i="1" s="1"/>
  <c r="Q251" i="1" s="1"/>
  <c r="S251" i="1" s="1"/>
  <c r="I271" i="1"/>
  <c r="K271" i="1" s="1"/>
  <c r="M271" i="1" s="1"/>
  <c r="O271" i="1" s="1"/>
  <c r="Q271" i="1" s="1"/>
  <c r="S271" i="1" s="1"/>
  <c r="I245" i="1"/>
  <c r="K245" i="1" s="1"/>
  <c r="M245" i="1" s="1"/>
  <c r="O245" i="1" s="1"/>
  <c r="Q245" i="1" s="1"/>
  <c r="S245" i="1" s="1"/>
  <c r="I291" i="1"/>
  <c r="K291" i="1" s="1"/>
  <c r="M291" i="1" s="1"/>
  <c r="O291" i="1" s="1"/>
  <c r="Q291" i="1" s="1"/>
  <c r="S291" i="1" s="1"/>
  <c r="G90" i="1"/>
  <c r="I90" i="1" s="1"/>
  <c r="K90" i="1" s="1"/>
  <c r="M90" i="1" s="1"/>
  <c r="O90" i="1" s="1"/>
  <c r="Q90" i="1" s="1"/>
  <c r="S90" i="1" s="1"/>
  <c r="H85" i="1"/>
  <c r="H83" i="1" s="1"/>
  <c r="H82" i="1" s="1"/>
  <c r="H81" i="1" s="1"/>
  <c r="G85" i="1"/>
  <c r="K86" i="1"/>
  <c r="M86" i="1" s="1"/>
  <c r="O86" i="1" s="1"/>
  <c r="Q86" i="1" s="1"/>
  <c r="S86" i="1" s="1"/>
  <c r="I84" i="1"/>
  <c r="K84" i="1" s="1"/>
  <c r="M84" i="1" s="1"/>
  <c r="O84" i="1" s="1"/>
  <c r="Q84" i="1" s="1"/>
  <c r="S84" i="1" s="1"/>
  <c r="I195" i="1"/>
  <c r="K195" i="1" s="1"/>
  <c r="M195" i="1" s="1"/>
  <c r="O195" i="1" s="1"/>
  <c r="Q195" i="1" s="1"/>
  <c r="S195" i="1" s="1"/>
  <c r="G22" i="1"/>
  <c r="H22" i="1"/>
  <c r="I24" i="1"/>
  <c r="K24" i="1" s="1"/>
  <c r="M24" i="1" s="1"/>
  <c r="O24" i="1" s="1"/>
  <c r="Q24" i="1" s="1"/>
  <c r="S24" i="1" s="1"/>
  <c r="I279" i="1" l="1"/>
  <c r="K279" i="1" s="1"/>
  <c r="M279" i="1" s="1"/>
  <c r="O279" i="1" s="1"/>
  <c r="Q279" i="1" s="1"/>
  <c r="S279" i="1" s="1"/>
  <c r="I290" i="1"/>
  <c r="K290" i="1" s="1"/>
  <c r="M290" i="1" s="1"/>
  <c r="O290" i="1" s="1"/>
  <c r="Q290" i="1" s="1"/>
  <c r="S290" i="1" s="1"/>
  <c r="H262" i="1"/>
  <c r="I262" i="1" s="1"/>
  <c r="K262" i="1" s="1"/>
  <c r="M262" i="1" s="1"/>
  <c r="O262" i="1" s="1"/>
  <c r="Q262" i="1" s="1"/>
  <c r="S262" i="1" s="1"/>
  <c r="I255" i="1"/>
  <c r="K255" i="1" s="1"/>
  <c r="M255" i="1" s="1"/>
  <c r="O255" i="1" s="1"/>
  <c r="Q255" i="1" s="1"/>
  <c r="S255" i="1" s="1"/>
  <c r="G250" i="1"/>
  <c r="I194" i="1"/>
  <c r="K194" i="1" s="1"/>
  <c r="M194" i="1" s="1"/>
  <c r="O194" i="1" s="1"/>
  <c r="Q194" i="1" s="1"/>
  <c r="S194" i="1" s="1"/>
  <c r="I83" i="1"/>
  <c r="K83" i="1" s="1"/>
  <c r="M83" i="1" s="1"/>
  <c r="O83" i="1" s="1"/>
  <c r="Q83" i="1" s="1"/>
  <c r="S83" i="1" s="1"/>
  <c r="H421" i="1"/>
  <c r="H420" i="1" s="1"/>
  <c r="G422" i="1"/>
  <c r="G421" i="1" s="1"/>
  <c r="I424" i="1"/>
  <c r="K424" i="1" s="1"/>
  <c r="M424" i="1" s="1"/>
  <c r="O424" i="1" s="1"/>
  <c r="Q424" i="1" s="1"/>
  <c r="S424" i="1" s="1"/>
  <c r="I423" i="1"/>
  <c r="K423" i="1" s="1"/>
  <c r="M423" i="1" s="1"/>
  <c r="O423" i="1" s="1"/>
  <c r="Q423" i="1" s="1"/>
  <c r="S423" i="1" s="1"/>
  <c r="I422" i="1"/>
  <c r="K422" i="1" s="1"/>
  <c r="M422" i="1" s="1"/>
  <c r="O422" i="1" s="1"/>
  <c r="Q422" i="1" s="1"/>
  <c r="S422" i="1" s="1"/>
  <c r="H418" i="1"/>
  <c r="H417" i="1" s="1"/>
  <c r="G419" i="1"/>
  <c r="I419" i="1"/>
  <c r="K419" i="1" s="1"/>
  <c r="M419" i="1" s="1"/>
  <c r="O419" i="1" s="1"/>
  <c r="Q419" i="1" s="1"/>
  <c r="S419" i="1" s="1"/>
  <c r="H414" i="1"/>
  <c r="H413" i="1" s="1"/>
  <c r="G415" i="1"/>
  <c r="G414" i="1" s="1"/>
  <c r="I416" i="1"/>
  <c r="K416" i="1" s="1"/>
  <c r="M416" i="1" s="1"/>
  <c r="O416" i="1" s="1"/>
  <c r="Q416" i="1" s="1"/>
  <c r="S416" i="1" s="1"/>
  <c r="I415" i="1"/>
  <c r="K415" i="1" s="1"/>
  <c r="M415" i="1" s="1"/>
  <c r="O415" i="1" s="1"/>
  <c r="Q415" i="1" s="1"/>
  <c r="S415" i="1" s="1"/>
  <c r="H411" i="1"/>
  <c r="H410" i="1" s="1"/>
  <c r="G412" i="1"/>
  <c r="G411" i="1" s="1"/>
  <c r="I412" i="1"/>
  <c r="K412" i="1" s="1"/>
  <c r="M412" i="1" s="1"/>
  <c r="O412" i="1" s="1"/>
  <c r="Q412" i="1" s="1"/>
  <c r="S412" i="1" s="1"/>
  <c r="H518" i="1"/>
  <c r="H517" i="1" s="1"/>
  <c r="G519" i="1"/>
  <c r="I519" i="1"/>
  <c r="K519" i="1" s="1"/>
  <c r="M519" i="1" s="1"/>
  <c r="O519" i="1" s="1"/>
  <c r="Q519" i="1" s="1"/>
  <c r="S519" i="1" s="1"/>
  <c r="U519" i="1" s="1"/>
  <c r="W519" i="1" s="1"/>
  <c r="H513" i="1"/>
  <c r="H512" i="1" s="1"/>
  <c r="G514" i="1"/>
  <c r="G513" i="1" s="1"/>
  <c r="I516" i="1"/>
  <c r="K516" i="1" s="1"/>
  <c r="M516" i="1" s="1"/>
  <c r="O516" i="1" s="1"/>
  <c r="Q516" i="1" s="1"/>
  <c r="S516" i="1" s="1"/>
  <c r="U516" i="1" s="1"/>
  <c r="W516" i="1" s="1"/>
  <c r="I515" i="1"/>
  <c r="K515" i="1" s="1"/>
  <c r="M515" i="1" s="1"/>
  <c r="O515" i="1" s="1"/>
  <c r="Q515" i="1" s="1"/>
  <c r="S515" i="1" s="1"/>
  <c r="U515" i="1" s="1"/>
  <c r="W515" i="1" s="1"/>
  <c r="I514" i="1"/>
  <c r="K514" i="1" s="1"/>
  <c r="M514" i="1" s="1"/>
  <c r="O514" i="1" s="1"/>
  <c r="Q514" i="1" s="1"/>
  <c r="S514" i="1" s="1"/>
  <c r="U514" i="1" s="1"/>
  <c r="W514" i="1" s="1"/>
  <c r="H510" i="1"/>
  <c r="H509" i="1" s="1"/>
  <c r="G511" i="1"/>
  <c r="I511" i="1"/>
  <c r="K511" i="1" s="1"/>
  <c r="M511" i="1" s="1"/>
  <c r="O511" i="1" s="1"/>
  <c r="Q511" i="1" s="1"/>
  <c r="S511" i="1" s="1"/>
  <c r="U511" i="1" s="1"/>
  <c r="W511" i="1" s="1"/>
  <c r="I504" i="1"/>
  <c r="K504" i="1" s="1"/>
  <c r="M504" i="1" s="1"/>
  <c r="O504" i="1" s="1"/>
  <c r="Q504" i="1" s="1"/>
  <c r="S504" i="1" s="1"/>
  <c r="U504" i="1" s="1"/>
  <c r="W504" i="1" s="1"/>
  <c r="H503" i="1"/>
  <c r="G504" i="1"/>
  <c r="I502" i="1"/>
  <c r="K502" i="1" s="1"/>
  <c r="M502" i="1" s="1"/>
  <c r="O502" i="1" s="1"/>
  <c r="Q502" i="1" s="1"/>
  <c r="S502" i="1" s="1"/>
  <c r="U502" i="1" s="1"/>
  <c r="W502" i="1" s="1"/>
  <c r="H501" i="1"/>
  <c r="G502" i="1"/>
  <c r="H498" i="1"/>
  <c r="G499" i="1"/>
  <c r="I499" i="1"/>
  <c r="K499" i="1" s="1"/>
  <c r="M499" i="1" s="1"/>
  <c r="O499" i="1" s="1"/>
  <c r="Q499" i="1" s="1"/>
  <c r="S499" i="1" s="1"/>
  <c r="U499" i="1" s="1"/>
  <c r="W499" i="1" s="1"/>
  <c r="H493" i="1"/>
  <c r="H492" i="1" s="1"/>
  <c r="G494" i="1"/>
  <c r="I496" i="1"/>
  <c r="K496" i="1" s="1"/>
  <c r="M496" i="1" s="1"/>
  <c r="O496" i="1" s="1"/>
  <c r="Q496" i="1" s="1"/>
  <c r="S496" i="1" s="1"/>
  <c r="I495" i="1"/>
  <c r="K495" i="1" s="1"/>
  <c r="M495" i="1" s="1"/>
  <c r="O495" i="1" s="1"/>
  <c r="Q495" i="1" s="1"/>
  <c r="S495" i="1" s="1"/>
  <c r="I494" i="1"/>
  <c r="K494" i="1" s="1"/>
  <c r="M494" i="1" s="1"/>
  <c r="O494" i="1" s="1"/>
  <c r="Q494" i="1" s="1"/>
  <c r="S494" i="1" s="1"/>
  <c r="H500" i="1" l="1"/>
  <c r="H497" i="1" s="1"/>
  <c r="H491" i="1" s="1"/>
  <c r="H409" i="1"/>
  <c r="I493" i="1"/>
  <c r="K493" i="1" s="1"/>
  <c r="M493" i="1" s="1"/>
  <c r="O493" i="1" s="1"/>
  <c r="I503" i="1"/>
  <c r="K503" i="1" s="1"/>
  <c r="M503" i="1" s="1"/>
  <c r="O503" i="1" s="1"/>
  <c r="Q503" i="1" s="1"/>
  <c r="S503" i="1" s="1"/>
  <c r="U503" i="1" s="1"/>
  <c r="W503" i="1" s="1"/>
  <c r="I510" i="1"/>
  <c r="K510" i="1" s="1"/>
  <c r="M510" i="1" s="1"/>
  <c r="O510" i="1" s="1"/>
  <c r="Q510" i="1" s="1"/>
  <c r="S510" i="1" s="1"/>
  <c r="U510" i="1" s="1"/>
  <c r="W510" i="1" s="1"/>
  <c r="I518" i="1"/>
  <c r="K518" i="1" s="1"/>
  <c r="M518" i="1" s="1"/>
  <c r="O518" i="1" s="1"/>
  <c r="Q518" i="1" s="1"/>
  <c r="S518" i="1" s="1"/>
  <c r="U518" i="1" s="1"/>
  <c r="W518" i="1" s="1"/>
  <c r="H249" i="1"/>
  <c r="I249" i="1" s="1"/>
  <c r="K249" i="1" s="1"/>
  <c r="M249" i="1" s="1"/>
  <c r="O249" i="1" s="1"/>
  <c r="Q249" i="1" s="1"/>
  <c r="S249" i="1" s="1"/>
  <c r="I413" i="1"/>
  <c r="K413" i="1" s="1"/>
  <c r="M413" i="1" s="1"/>
  <c r="O413" i="1" s="1"/>
  <c r="Q413" i="1" s="1"/>
  <c r="S413" i="1" s="1"/>
  <c r="I501" i="1"/>
  <c r="K501" i="1" s="1"/>
  <c r="M501" i="1" s="1"/>
  <c r="O501" i="1" s="1"/>
  <c r="Q501" i="1" s="1"/>
  <c r="S501" i="1" s="1"/>
  <c r="U501" i="1" s="1"/>
  <c r="W501" i="1" s="1"/>
  <c r="I414" i="1"/>
  <c r="K414" i="1" s="1"/>
  <c r="M414" i="1" s="1"/>
  <c r="O414" i="1" s="1"/>
  <c r="Q414" i="1" s="1"/>
  <c r="S414" i="1" s="1"/>
  <c r="I418" i="1"/>
  <c r="K418" i="1" s="1"/>
  <c r="M418" i="1" s="1"/>
  <c r="O418" i="1" s="1"/>
  <c r="Q418" i="1" s="1"/>
  <c r="S418" i="1" s="1"/>
  <c r="H508" i="1"/>
  <c r="I512" i="1"/>
  <c r="K512" i="1" s="1"/>
  <c r="M512" i="1" s="1"/>
  <c r="O512" i="1" s="1"/>
  <c r="Q512" i="1" s="1"/>
  <c r="S512" i="1" s="1"/>
  <c r="U512" i="1" s="1"/>
  <c r="W512" i="1" s="1"/>
  <c r="I410" i="1"/>
  <c r="K410" i="1" s="1"/>
  <c r="M410" i="1" s="1"/>
  <c r="O410" i="1" s="1"/>
  <c r="Q410" i="1" s="1"/>
  <c r="S410" i="1" s="1"/>
  <c r="I420" i="1"/>
  <c r="K420" i="1" s="1"/>
  <c r="M420" i="1" s="1"/>
  <c r="O420" i="1" s="1"/>
  <c r="Q420" i="1" s="1"/>
  <c r="S420" i="1" s="1"/>
  <c r="G501" i="1"/>
  <c r="G493" i="1"/>
  <c r="G510" i="1"/>
  <c r="I513" i="1"/>
  <c r="K513" i="1" s="1"/>
  <c r="M513" i="1" s="1"/>
  <c r="O513" i="1" s="1"/>
  <c r="Q513" i="1" s="1"/>
  <c r="S513" i="1" s="1"/>
  <c r="U513" i="1" s="1"/>
  <c r="W513" i="1" s="1"/>
  <c r="G518" i="1"/>
  <c r="I517" i="1" s="1"/>
  <c r="K517" i="1" s="1"/>
  <c r="M517" i="1" s="1"/>
  <c r="O517" i="1" s="1"/>
  <c r="Q517" i="1" s="1"/>
  <c r="S517" i="1" s="1"/>
  <c r="U517" i="1" s="1"/>
  <c r="W517" i="1" s="1"/>
  <c r="G418" i="1"/>
  <c r="I417" i="1" s="1"/>
  <c r="K417" i="1" s="1"/>
  <c r="M417" i="1" s="1"/>
  <c r="O417" i="1" s="1"/>
  <c r="Q417" i="1" s="1"/>
  <c r="S417" i="1" s="1"/>
  <c r="I498" i="1"/>
  <c r="K498" i="1" s="1"/>
  <c r="M498" i="1" s="1"/>
  <c r="O498" i="1" s="1"/>
  <c r="Q498" i="1" s="1"/>
  <c r="S498" i="1" s="1"/>
  <c r="U498" i="1" s="1"/>
  <c r="W498" i="1" s="1"/>
  <c r="I411" i="1"/>
  <c r="K411" i="1" s="1"/>
  <c r="M411" i="1" s="1"/>
  <c r="O411" i="1" s="1"/>
  <c r="Q411" i="1" s="1"/>
  <c r="S411" i="1" s="1"/>
  <c r="I421" i="1"/>
  <c r="K421" i="1" s="1"/>
  <c r="M421" i="1" s="1"/>
  <c r="O421" i="1" s="1"/>
  <c r="Q421" i="1" s="1"/>
  <c r="S421" i="1" s="1"/>
  <c r="I391" i="1"/>
  <c r="K391" i="1" s="1"/>
  <c r="M391" i="1" s="1"/>
  <c r="O391" i="1" s="1"/>
  <c r="Q391" i="1" s="1"/>
  <c r="S391" i="1" s="1"/>
  <c r="H390" i="1"/>
  <c r="H389" i="1" s="1"/>
  <c r="G391" i="1"/>
  <c r="G390" i="1" s="1"/>
  <c r="I388" i="1"/>
  <c r="K388" i="1" s="1"/>
  <c r="M388" i="1" s="1"/>
  <c r="O388" i="1" s="1"/>
  <c r="Q388" i="1" s="1"/>
  <c r="S388" i="1" s="1"/>
  <c r="H387" i="1"/>
  <c r="H386" i="1" s="1"/>
  <c r="G388" i="1"/>
  <c r="G387" i="1" s="1"/>
  <c r="I385" i="1"/>
  <c r="K385" i="1" s="1"/>
  <c r="M385" i="1" s="1"/>
  <c r="O385" i="1" s="1"/>
  <c r="Q385" i="1" s="1"/>
  <c r="S385" i="1" s="1"/>
  <c r="H384" i="1"/>
  <c r="H383" i="1" s="1"/>
  <c r="G385" i="1"/>
  <c r="G384" i="1" s="1"/>
  <c r="H381" i="1"/>
  <c r="H380" i="1" s="1"/>
  <c r="G382" i="1"/>
  <c r="I382" i="1"/>
  <c r="K382" i="1" s="1"/>
  <c r="M382" i="1" s="1"/>
  <c r="O382" i="1" s="1"/>
  <c r="Q382" i="1" s="1"/>
  <c r="S382" i="1" s="1"/>
  <c r="I119" i="1"/>
  <c r="K119" i="1" s="1"/>
  <c r="M119" i="1" s="1"/>
  <c r="O119" i="1" s="1"/>
  <c r="Q119" i="1" s="1"/>
  <c r="S119" i="1" s="1"/>
  <c r="H118" i="1"/>
  <c r="G118" i="1"/>
  <c r="H116" i="1"/>
  <c r="G116" i="1"/>
  <c r="I117" i="1"/>
  <c r="K117" i="1" s="1"/>
  <c r="M117" i="1" s="1"/>
  <c r="O117" i="1" s="1"/>
  <c r="Q117" i="1" s="1"/>
  <c r="S117" i="1" s="1"/>
  <c r="I114" i="1"/>
  <c r="K114" i="1" s="1"/>
  <c r="M114" i="1" s="1"/>
  <c r="O114" i="1" s="1"/>
  <c r="Q114" i="1" s="1"/>
  <c r="S114" i="1" s="1"/>
  <c r="H113" i="1"/>
  <c r="G113" i="1"/>
  <c r="I112" i="1"/>
  <c r="K112" i="1" s="1"/>
  <c r="M112" i="1" s="1"/>
  <c r="O112" i="1" s="1"/>
  <c r="Q112" i="1" s="1"/>
  <c r="S112" i="1" s="1"/>
  <c r="H111" i="1"/>
  <c r="G111" i="1"/>
  <c r="H109" i="1"/>
  <c r="G109" i="1"/>
  <c r="I110" i="1"/>
  <c r="K110" i="1" s="1"/>
  <c r="M110" i="1" s="1"/>
  <c r="O110" i="1" s="1"/>
  <c r="Q110" i="1" s="1"/>
  <c r="S110" i="1" s="1"/>
  <c r="I378" i="1"/>
  <c r="K378" i="1" s="1"/>
  <c r="M378" i="1" s="1"/>
  <c r="O378" i="1" s="1"/>
  <c r="Q378" i="1" s="1"/>
  <c r="S378" i="1" s="1"/>
  <c r="G377" i="1"/>
  <c r="I375" i="1"/>
  <c r="K375" i="1" s="1"/>
  <c r="M375" i="1" s="1"/>
  <c r="O375" i="1" s="1"/>
  <c r="Q375" i="1" s="1"/>
  <c r="S375" i="1" s="1"/>
  <c r="G374" i="1"/>
  <c r="G371" i="1"/>
  <c r="I372" i="1"/>
  <c r="K372" i="1" s="1"/>
  <c r="M372" i="1" s="1"/>
  <c r="O372" i="1" s="1"/>
  <c r="Q372" i="1" s="1"/>
  <c r="S372" i="1" s="1"/>
  <c r="H367" i="1"/>
  <c r="G368" i="1"/>
  <c r="I368" i="1"/>
  <c r="K368" i="1" s="1"/>
  <c r="M368" i="1" s="1"/>
  <c r="O368" i="1" s="1"/>
  <c r="Q368" i="1" s="1"/>
  <c r="S368" i="1" s="1"/>
  <c r="I369" i="1"/>
  <c r="K369" i="1" s="1"/>
  <c r="M369" i="1" s="1"/>
  <c r="O369" i="1" s="1"/>
  <c r="Q369" i="1" s="1"/>
  <c r="S369" i="1" s="1"/>
  <c r="H140" i="1"/>
  <c r="G140" i="1"/>
  <c r="H481" i="1"/>
  <c r="G482" i="1"/>
  <c r="I482" i="1"/>
  <c r="K482" i="1" s="1"/>
  <c r="M482" i="1" s="1"/>
  <c r="O482" i="1" s="1"/>
  <c r="Q482" i="1" s="1"/>
  <c r="S482" i="1" s="1"/>
  <c r="H358" i="1"/>
  <c r="G359" i="1"/>
  <c r="I359" i="1"/>
  <c r="K359" i="1" s="1"/>
  <c r="M359" i="1" s="1"/>
  <c r="O359" i="1" s="1"/>
  <c r="Q359" i="1" s="1"/>
  <c r="S359" i="1" s="1"/>
  <c r="H356" i="1"/>
  <c r="G357" i="1"/>
  <c r="I357" i="1"/>
  <c r="K357" i="1" s="1"/>
  <c r="M357" i="1" s="1"/>
  <c r="O357" i="1" s="1"/>
  <c r="Q357" i="1" s="1"/>
  <c r="S357" i="1" s="1"/>
  <c r="H235" i="1"/>
  <c r="G236" i="1"/>
  <c r="I236" i="1"/>
  <c r="K236" i="1" s="1"/>
  <c r="M236" i="1" s="1"/>
  <c r="O236" i="1" s="1"/>
  <c r="Q236" i="1" s="1"/>
  <c r="S236" i="1" s="1"/>
  <c r="G139" i="1" l="1"/>
  <c r="G138" i="1" s="1"/>
  <c r="I481" i="1"/>
  <c r="K481" i="1" s="1"/>
  <c r="M481" i="1" s="1"/>
  <c r="O481" i="1" s="1"/>
  <c r="Q481" i="1" s="1"/>
  <c r="S481" i="1" s="1"/>
  <c r="G115" i="1"/>
  <c r="Q493" i="1"/>
  <c r="S493" i="1" s="1"/>
  <c r="O492" i="1"/>
  <c r="Q492" i="1" s="1"/>
  <c r="S492" i="1" s="1"/>
  <c r="I500" i="1"/>
  <c r="K500" i="1" s="1"/>
  <c r="M500" i="1" s="1"/>
  <c r="O500" i="1" s="1"/>
  <c r="Q500" i="1" s="1"/>
  <c r="S500" i="1" s="1"/>
  <c r="U500" i="1" s="1"/>
  <c r="W500" i="1" s="1"/>
  <c r="H115" i="1"/>
  <c r="I390" i="1"/>
  <c r="I389" i="1" s="1"/>
  <c r="K389" i="1" s="1"/>
  <c r="M389" i="1" s="1"/>
  <c r="O389" i="1" s="1"/>
  <c r="Q389" i="1" s="1"/>
  <c r="S389" i="1" s="1"/>
  <c r="I356" i="1"/>
  <c r="K356" i="1" s="1"/>
  <c r="M356" i="1" s="1"/>
  <c r="O356" i="1" s="1"/>
  <c r="Q356" i="1" s="1"/>
  <c r="S356" i="1" s="1"/>
  <c r="G108" i="1"/>
  <c r="I381" i="1"/>
  <c r="I141" i="1"/>
  <c r="K141" i="1" s="1"/>
  <c r="M141" i="1" s="1"/>
  <c r="O141" i="1" s="1"/>
  <c r="Q141" i="1" s="1"/>
  <c r="S141" i="1" s="1"/>
  <c r="I358" i="1"/>
  <c r="K358" i="1" s="1"/>
  <c r="M358" i="1" s="1"/>
  <c r="O358" i="1" s="1"/>
  <c r="Q358" i="1" s="1"/>
  <c r="S358" i="1" s="1"/>
  <c r="H108" i="1"/>
  <c r="I367" i="1"/>
  <c r="K367" i="1" s="1"/>
  <c r="M367" i="1" s="1"/>
  <c r="O367" i="1" s="1"/>
  <c r="Q367" i="1" s="1"/>
  <c r="S367" i="1" s="1"/>
  <c r="H379" i="1"/>
  <c r="H377" i="1" s="1"/>
  <c r="I377" i="1" s="1"/>
  <c r="K377" i="1" s="1"/>
  <c r="M377" i="1" s="1"/>
  <c r="O377" i="1" s="1"/>
  <c r="Q377" i="1" s="1"/>
  <c r="S377" i="1" s="1"/>
  <c r="I113" i="1"/>
  <c r="K113" i="1" s="1"/>
  <c r="M113" i="1" s="1"/>
  <c r="O113" i="1" s="1"/>
  <c r="Q113" i="1" s="1"/>
  <c r="S113" i="1" s="1"/>
  <c r="I118" i="1"/>
  <c r="K118" i="1" s="1"/>
  <c r="M118" i="1" s="1"/>
  <c r="O118" i="1" s="1"/>
  <c r="Q118" i="1" s="1"/>
  <c r="S118" i="1" s="1"/>
  <c r="H139" i="1"/>
  <c r="H138" i="1" s="1"/>
  <c r="I140" i="1"/>
  <c r="I109" i="1"/>
  <c r="K109" i="1" s="1"/>
  <c r="M109" i="1" s="1"/>
  <c r="O109" i="1" s="1"/>
  <c r="Q109" i="1" s="1"/>
  <c r="S109" i="1" s="1"/>
  <c r="G381" i="1"/>
  <c r="G380" i="1" s="1"/>
  <c r="I235" i="1"/>
  <c r="K235" i="1" s="1"/>
  <c r="M235" i="1" s="1"/>
  <c r="O235" i="1" s="1"/>
  <c r="Q235" i="1" s="1"/>
  <c r="S235" i="1" s="1"/>
  <c r="I111" i="1"/>
  <c r="K111" i="1" s="1"/>
  <c r="M111" i="1" s="1"/>
  <c r="O111" i="1" s="1"/>
  <c r="Q111" i="1" s="1"/>
  <c r="S111" i="1" s="1"/>
  <c r="I116" i="1"/>
  <c r="K116" i="1" s="1"/>
  <c r="M116" i="1" s="1"/>
  <c r="O116" i="1" s="1"/>
  <c r="Q116" i="1" s="1"/>
  <c r="S116" i="1" s="1"/>
  <c r="G509" i="1"/>
  <c r="I508" i="1" s="1"/>
  <c r="K508" i="1" s="1"/>
  <c r="M508" i="1" s="1"/>
  <c r="O508" i="1" s="1"/>
  <c r="Q508" i="1" s="1"/>
  <c r="S508" i="1" s="1"/>
  <c r="U508" i="1" s="1"/>
  <c r="W508" i="1" s="1"/>
  <c r="I509" i="1"/>
  <c r="K509" i="1" s="1"/>
  <c r="M509" i="1" s="1"/>
  <c r="O509" i="1" s="1"/>
  <c r="Q509" i="1" s="1"/>
  <c r="S509" i="1" s="1"/>
  <c r="U509" i="1" s="1"/>
  <c r="W509" i="1" s="1"/>
  <c r="G410" i="1"/>
  <c r="I409" i="1" s="1"/>
  <c r="K409" i="1" s="1"/>
  <c r="M409" i="1" s="1"/>
  <c r="O409" i="1" s="1"/>
  <c r="Q409" i="1" s="1"/>
  <c r="S409" i="1" s="1"/>
  <c r="G498" i="1"/>
  <c r="I497" i="1" s="1"/>
  <c r="K497" i="1" s="1"/>
  <c r="M497" i="1" s="1"/>
  <c r="O497" i="1" s="1"/>
  <c r="Q497" i="1" s="1"/>
  <c r="S497" i="1" s="1"/>
  <c r="U497" i="1" s="1"/>
  <c r="W497" i="1" s="1"/>
  <c r="I387" i="1"/>
  <c r="I384" i="1"/>
  <c r="H309" i="1"/>
  <c r="H308" i="1" s="1"/>
  <c r="G310" i="1"/>
  <c r="G309" i="1" s="1"/>
  <c r="I310" i="1"/>
  <c r="H306" i="1"/>
  <c r="H305" i="1" s="1"/>
  <c r="G307" i="1"/>
  <c r="I307" i="1"/>
  <c r="K307" i="1" s="1"/>
  <c r="M307" i="1" s="1"/>
  <c r="O307" i="1" s="1"/>
  <c r="Q307" i="1" s="1"/>
  <c r="S307" i="1" s="1"/>
  <c r="I131" i="1"/>
  <c r="K131" i="1" s="1"/>
  <c r="M131" i="1" s="1"/>
  <c r="O131" i="1" s="1"/>
  <c r="H129" i="1"/>
  <c r="G129" i="1"/>
  <c r="H127" i="1"/>
  <c r="G127" i="1"/>
  <c r="I128" i="1"/>
  <c r="K128" i="1" s="1"/>
  <c r="M128" i="1" s="1"/>
  <c r="O128" i="1" s="1"/>
  <c r="Q128" i="1" s="1"/>
  <c r="S128" i="1" s="1"/>
  <c r="H316" i="1"/>
  <c r="G317" i="1"/>
  <c r="I317" i="1"/>
  <c r="K317" i="1" s="1"/>
  <c r="M317" i="1" s="1"/>
  <c r="O317" i="1" s="1"/>
  <c r="Q317" i="1" s="1"/>
  <c r="S317" i="1" s="1"/>
  <c r="H312" i="1"/>
  <c r="G313" i="1"/>
  <c r="I315" i="1"/>
  <c r="K315" i="1" s="1"/>
  <c r="M315" i="1" s="1"/>
  <c r="O315" i="1" s="1"/>
  <c r="Q315" i="1" s="1"/>
  <c r="S315" i="1" s="1"/>
  <c r="I314" i="1"/>
  <c r="K314" i="1" s="1"/>
  <c r="M314" i="1" s="1"/>
  <c r="O314" i="1" s="1"/>
  <c r="Q314" i="1" s="1"/>
  <c r="S314" i="1" s="1"/>
  <c r="I313" i="1"/>
  <c r="K313" i="1" s="1"/>
  <c r="M313" i="1" s="1"/>
  <c r="O313" i="1" s="1"/>
  <c r="Q313" i="1" s="1"/>
  <c r="S313" i="1" s="1"/>
  <c r="H303" i="1"/>
  <c r="H302" i="1" s="1"/>
  <c r="G304" i="1"/>
  <c r="G303" i="1" s="1"/>
  <c r="I304" i="1"/>
  <c r="K304" i="1" s="1"/>
  <c r="M304" i="1" s="1"/>
  <c r="O304" i="1" s="1"/>
  <c r="Q304" i="1" s="1"/>
  <c r="S304" i="1" s="1"/>
  <c r="H97" i="1"/>
  <c r="G97" i="1"/>
  <c r="I98" i="1"/>
  <c r="K98" i="1" s="1"/>
  <c r="M98" i="1" s="1"/>
  <c r="O98" i="1" s="1"/>
  <c r="Q98" i="1" s="1"/>
  <c r="S98" i="1" s="1"/>
  <c r="H95" i="1"/>
  <c r="G95" i="1"/>
  <c r="I96" i="1"/>
  <c r="K96" i="1" s="1"/>
  <c r="M96" i="1" s="1"/>
  <c r="O96" i="1" s="1"/>
  <c r="Q96" i="1" s="1"/>
  <c r="S96" i="1" s="1"/>
  <c r="H365" i="1"/>
  <c r="G366" i="1"/>
  <c r="I366" i="1"/>
  <c r="K366" i="1" s="1"/>
  <c r="M366" i="1" s="1"/>
  <c r="O366" i="1" s="1"/>
  <c r="Q366" i="1" s="1"/>
  <c r="S366" i="1" s="1"/>
  <c r="H361" i="1"/>
  <c r="G362" i="1"/>
  <c r="I362" i="1"/>
  <c r="K362" i="1" s="1"/>
  <c r="M362" i="1" s="1"/>
  <c r="O362" i="1" s="1"/>
  <c r="Q362" i="1" s="1"/>
  <c r="S362" i="1" s="1"/>
  <c r="G82" i="1"/>
  <c r="I320" i="1"/>
  <c r="K320" i="1" s="1"/>
  <c r="M320" i="1" s="1"/>
  <c r="O320" i="1" s="1"/>
  <c r="Q320" i="1" s="1"/>
  <c r="S320" i="1" s="1"/>
  <c r="H100" i="1"/>
  <c r="H99" i="1" s="1"/>
  <c r="G100" i="1"/>
  <c r="I102" i="1"/>
  <c r="K102" i="1" s="1"/>
  <c r="M102" i="1" s="1"/>
  <c r="O102" i="1" s="1"/>
  <c r="Q102" i="1" s="1"/>
  <c r="S102" i="1" s="1"/>
  <c r="I526" i="1"/>
  <c r="K526" i="1" s="1"/>
  <c r="M526" i="1" s="1"/>
  <c r="O526" i="1" s="1"/>
  <c r="Q526" i="1" s="1"/>
  <c r="S526" i="1" s="1"/>
  <c r="U526" i="1" s="1"/>
  <c r="W526" i="1" s="1"/>
  <c r="H525" i="1"/>
  <c r="G526" i="1"/>
  <c r="I524" i="1"/>
  <c r="K524" i="1" s="1"/>
  <c r="M524" i="1" s="1"/>
  <c r="O524" i="1" s="1"/>
  <c r="Q524" i="1" s="1"/>
  <c r="S524" i="1" s="1"/>
  <c r="U524" i="1" s="1"/>
  <c r="W524" i="1" s="1"/>
  <c r="H523" i="1"/>
  <c r="G524" i="1"/>
  <c r="K336" i="1"/>
  <c r="M336" i="1" s="1"/>
  <c r="O336" i="1" s="1"/>
  <c r="Q336" i="1" s="1"/>
  <c r="S336" i="1" s="1"/>
  <c r="H335" i="1"/>
  <c r="G336" i="1"/>
  <c r="H333" i="1"/>
  <c r="G334" i="1"/>
  <c r="K334" i="1"/>
  <c r="M334" i="1" s="1"/>
  <c r="O334" i="1" s="1"/>
  <c r="Q334" i="1" s="1"/>
  <c r="S334" i="1" s="1"/>
  <c r="H133" i="1"/>
  <c r="H132" i="1" s="1"/>
  <c r="G133" i="1"/>
  <c r="G132" i="1" s="1"/>
  <c r="I134" i="1"/>
  <c r="H347" i="1"/>
  <c r="G348" i="1"/>
  <c r="I353" i="1"/>
  <c r="K353" i="1" s="1"/>
  <c r="M353" i="1" s="1"/>
  <c r="O353" i="1" s="1"/>
  <c r="Q353" i="1" s="1"/>
  <c r="S353" i="1" s="1"/>
  <c r="H352" i="1"/>
  <c r="G353" i="1"/>
  <c r="I115" i="1" l="1"/>
  <c r="K115" i="1" s="1"/>
  <c r="M115" i="1" s="1"/>
  <c r="O115" i="1" s="1"/>
  <c r="Q115" i="1" s="1"/>
  <c r="S115" i="1" s="1"/>
  <c r="K390" i="1"/>
  <c r="M390" i="1" s="1"/>
  <c r="O390" i="1" s="1"/>
  <c r="Q390" i="1" s="1"/>
  <c r="S390" i="1" s="1"/>
  <c r="I108" i="1"/>
  <c r="K108" i="1" s="1"/>
  <c r="M108" i="1" s="1"/>
  <c r="O108" i="1" s="1"/>
  <c r="Q108" i="1" s="1"/>
  <c r="S108" i="1" s="1"/>
  <c r="H126" i="1"/>
  <c r="H376" i="1"/>
  <c r="H374" i="1" s="1"/>
  <c r="I374" i="1" s="1"/>
  <c r="K374" i="1" s="1"/>
  <c r="M374" i="1" s="1"/>
  <c r="O374" i="1" s="1"/>
  <c r="Q374" i="1" s="1"/>
  <c r="S374" i="1" s="1"/>
  <c r="U496" i="1"/>
  <c r="W496" i="1" s="1"/>
  <c r="G333" i="1"/>
  <c r="G329" i="1" s="1"/>
  <c r="H332" i="1"/>
  <c r="H328" i="1" s="1"/>
  <c r="G126" i="1"/>
  <c r="G361" i="1"/>
  <c r="Q131" i="1"/>
  <c r="S131" i="1" s="1"/>
  <c r="O129" i="1"/>
  <c r="I87" i="1"/>
  <c r="K87" i="1" s="1"/>
  <c r="M87" i="1" s="1"/>
  <c r="O87" i="1" s="1"/>
  <c r="Q87" i="1" s="1"/>
  <c r="S87" i="1" s="1"/>
  <c r="K88" i="1"/>
  <c r="M88" i="1" s="1"/>
  <c r="O88" i="1" s="1"/>
  <c r="Q88" i="1" s="1"/>
  <c r="S88" i="1" s="1"/>
  <c r="I309" i="1"/>
  <c r="K309" i="1" s="1"/>
  <c r="M309" i="1" s="1"/>
  <c r="O309" i="1" s="1"/>
  <c r="Q309" i="1" s="1"/>
  <c r="S309" i="1" s="1"/>
  <c r="K310" i="1"/>
  <c r="M310" i="1" s="1"/>
  <c r="O310" i="1" s="1"/>
  <c r="Q310" i="1" s="1"/>
  <c r="S310" i="1" s="1"/>
  <c r="I386" i="1"/>
  <c r="K386" i="1" s="1"/>
  <c r="M386" i="1" s="1"/>
  <c r="O386" i="1" s="1"/>
  <c r="Q386" i="1" s="1"/>
  <c r="S386" i="1" s="1"/>
  <c r="K387" i="1"/>
  <c r="M387" i="1" s="1"/>
  <c r="O387" i="1" s="1"/>
  <c r="Q387" i="1" s="1"/>
  <c r="S387" i="1" s="1"/>
  <c r="I133" i="1"/>
  <c r="K133" i="1" s="1"/>
  <c r="M133" i="1" s="1"/>
  <c r="O133" i="1" s="1"/>
  <c r="Q133" i="1" s="1"/>
  <c r="S133" i="1" s="1"/>
  <c r="K134" i="1"/>
  <c r="M134" i="1" s="1"/>
  <c r="O134" i="1" s="1"/>
  <c r="Q134" i="1" s="1"/>
  <c r="S134" i="1" s="1"/>
  <c r="I302" i="1"/>
  <c r="K302" i="1" s="1"/>
  <c r="M302" i="1" s="1"/>
  <c r="O302" i="1" s="1"/>
  <c r="Q302" i="1" s="1"/>
  <c r="S302" i="1" s="1"/>
  <c r="I383" i="1"/>
  <c r="K383" i="1" s="1"/>
  <c r="M383" i="1" s="1"/>
  <c r="O383" i="1" s="1"/>
  <c r="Q383" i="1" s="1"/>
  <c r="S383" i="1" s="1"/>
  <c r="K384" i="1"/>
  <c r="M384" i="1" s="1"/>
  <c r="O384" i="1" s="1"/>
  <c r="Q384" i="1" s="1"/>
  <c r="S384" i="1" s="1"/>
  <c r="I139" i="1"/>
  <c r="K140" i="1"/>
  <c r="M140" i="1" s="1"/>
  <c r="O140" i="1" s="1"/>
  <c r="Q140" i="1" s="1"/>
  <c r="S140" i="1" s="1"/>
  <c r="I380" i="1"/>
  <c r="K380" i="1" s="1"/>
  <c r="M380" i="1" s="1"/>
  <c r="O380" i="1" s="1"/>
  <c r="Q380" i="1" s="1"/>
  <c r="S380" i="1" s="1"/>
  <c r="K381" i="1"/>
  <c r="M381" i="1" s="1"/>
  <c r="O381" i="1" s="1"/>
  <c r="Q381" i="1" s="1"/>
  <c r="S381" i="1" s="1"/>
  <c r="G81" i="1"/>
  <c r="I81" i="1" s="1"/>
  <c r="K81" i="1" s="1"/>
  <c r="M81" i="1" s="1"/>
  <c r="O81" i="1" s="1"/>
  <c r="Q81" i="1" s="1"/>
  <c r="S81" i="1" s="1"/>
  <c r="I82" i="1"/>
  <c r="K82" i="1" s="1"/>
  <c r="M82" i="1" s="1"/>
  <c r="O82" i="1" s="1"/>
  <c r="Q82" i="1" s="1"/>
  <c r="S82" i="1" s="1"/>
  <c r="I352" i="1"/>
  <c r="K352" i="1" s="1"/>
  <c r="M352" i="1" s="1"/>
  <c r="O352" i="1" s="1"/>
  <c r="Q352" i="1" s="1"/>
  <c r="S352" i="1" s="1"/>
  <c r="I132" i="1"/>
  <c r="K132" i="1" s="1"/>
  <c r="M132" i="1" s="1"/>
  <c r="O132" i="1" s="1"/>
  <c r="Q132" i="1" s="1"/>
  <c r="S132" i="1" s="1"/>
  <c r="I523" i="1"/>
  <c r="K523" i="1" s="1"/>
  <c r="M523" i="1" s="1"/>
  <c r="O523" i="1" s="1"/>
  <c r="Q523" i="1" s="1"/>
  <c r="S523" i="1" s="1"/>
  <c r="U523" i="1" s="1"/>
  <c r="W523" i="1" s="1"/>
  <c r="I361" i="1"/>
  <c r="K361" i="1" s="1"/>
  <c r="M361" i="1" s="1"/>
  <c r="O361" i="1" s="1"/>
  <c r="Q361" i="1" s="1"/>
  <c r="S361" i="1" s="1"/>
  <c r="G94" i="1"/>
  <c r="H311" i="1"/>
  <c r="H301" i="1" s="1"/>
  <c r="I379" i="1"/>
  <c r="K379" i="1" s="1"/>
  <c r="M379" i="1" s="1"/>
  <c r="O379" i="1" s="1"/>
  <c r="Q379" i="1" s="1"/>
  <c r="S379" i="1" s="1"/>
  <c r="G312" i="1"/>
  <c r="I129" i="1"/>
  <c r="K129" i="1" s="1"/>
  <c r="M129" i="1" s="1"/>
  <c r="I306" i="1"/>
  <c r="I308" i="1"/>
  <c r="K308" i="1" s="1"/>
  <c r="M308" i="1" s="1"/>
  <c r="O308" i="1" s="1"/>
  <c r="Q308" i="1" s="1"/>
  <c r="S308" i="1" s="1"/>
  <c r="G492" i="1"/>
  <c r="I491" i="1" s="1"/>
  <c r="K491" i="1" s="1"/>
  <c r="M491" i="1" s="1"/>
  <c r="O491" i="1" s="1"/>
  <c r="Q491" i="1" s="1"/>
  <c r="S491" i="1" s="1"/>
  <c r="I303" i="1"/>
  <c r="K303" i="1" s="1"/>
  <c r="M303" i="1" s="1"/>
  <c r="O303" i="1" s="1"/>
  <c r="Q303" i="1" s="1"/>
  <c r="S303" i="1" s="1"/>
  <c r="G306" i="1"/>
  <c r="I335" i="1"/>
  <c r="K335" i="1" s="1"/>
  <c r="M335" i="1" s="1"/>
  <c r="O335" i="1" s="1"/>
  <c r="Q335" i="1" s="1"/>
  <c r="S335" i="1" s="1"/>
  <c r="I525" i="1"/>
  <c r="K525" i="1" s="1"/>
  <c r="M525" i="1" s="1"/>
  <c r="O525" i="1" s="1"/>
  <c r="Q525" i="1" s="1"/>
  <c r="S525" i="1" s="1"/>
  <c r="U525" i="1" s="1"/>
  <c r="W525" i="1" s="1"/>
  <c r="I100" i="1"/>
  <c r="K100" i="1" s="1"/>
  <c r="M100" i="1" s="1"/>
  <c r="O100" i="1" s="1"/>
  <c r="Q100" i="1" s="1"/>
  <c r="S100" i="1" s="1"/>
  <c r="I365" i="1"/>
  <c r="K365" i="1" s="1"/>
  <c r="M365" i="1" s="1"/>
  <c r="O365" i="1" s="1"/>
  <c r="Q365" i="1" s="1"/>
  <c r="S365" i="1" s="1"/>
  <c r="H94" i="1"/>
  <c r="I97" i="1"/>
  <c r="K97" i="1" s="1"/>
  <c r="M97" i="1" s="1"/>
  <c r="O97" i="1" s="1"/>
  <c r="Q97" i="1" s="1"/>
  <c r="S97" i="1" s="1"/>
  <c r="I312" i="1"/>
  <c r="I127" i="1"/>
  <c r="K127" i="1" s="1"/>
  <c r="M127" i="1" s="1"/>
  <c r="O127" i="1" s="1"/>
  <c r="I316" i="1"/>
  <c r="K316" i="1" s="1"/>
  <c r="M316" i="1" s="1"/>
  <c r="O316" i="1" s="1"/>
  <c r="Q316" i="1" s="1"/>
  <c r="S316" i="1" s="1"/>
  <c r="I333" i="1"/>
  <c r="G99" i="1"/>
  <c r="I99" i="1" s="1"/>
  <c r="K99" i="1" s="1"/>
  <c r="M99" i="1" s="1"/>
  <c r="O99" i="1" s="1"/>
  <c r="Q99" i="1" s="1"/>
  <c r="S99" i="1" s="1"/>
  <c r="I95" i="1"/>
  <c r="K95" i="1" s="1"/>
  <c r="M95" i="1" s="1"/>
  <c r="O95" i="1" s="1"/>
  <c r="Q95" i="1" s="1"/>
  <c r="S95" i="1" s="1"/>
  <c r="H349" i="1"/>
  <c r="H346" i="1" s="1"/>
  <c r="G350" i="1"/>
  <c r="G347" i="1" s="1"/>
  <c r="I351" i="1"/>
  <c r="K351" i="1" s="1"/>
  <c r="M351" i="1" s="1"/>
  <c r="O351" i="1" s="1"/>
  <c r="Q351" i="1" s="1"/>
  <c r="S351" i="1" s="1"/>
  <c r="I348" i="1"/>
  <c r="H121" i="1"/>
  <c r="H120" i="1" s="1"/>
  <c r="G121" i="1"/>
  <c r="G120" i="1" s="1"/>
  <c r="I122" i="1"/>
  <c r="H477" i="1"/>
  <c r="I480" i="1"/>
  <c r="K480" i="1" s="1"/>
  <c r="M480" i="1" s="1"/>
  <c r="O480" i="1" s="1"/>
  <c r="Q480" i="1" s="1"/>
  <c r="S480" i="1" s="1"/>
  <c r="I479" i="1"/>
  <c r="K479" i="1" s="1"/>
  <c r="M479" i="1" s="1"/>
  <c r="O479" i="1" s="1"/>
  <c r="Q479" i="1" s="1"/>
  <c r="S479" i="1" s="1"/>
  <c r="I478" i="1"/>
  <c r="K478" i="1" s="1"/>
  <c r="M478" i="1" s="1"/>
  <c r="O478" i="1" s="1"/>
  <c r="Q478" i="1" s="1"/>
  <c r="S478" i="1" s="1"/>
  <c r="I241" i="1"/>
  <c r="K241" i="1" s="1"/>
  <c r="M241" i="1" s="1"/>
  <c r="O241" i="1" s="1"/>
  <c r="Q241" i="1" s="1"/>
  <c r="S241" i="1" s="1"/>
  <c r="H240" i="1"/>
  <c r="H239" i="1" s="1"/>
  <c r="G241" i="1"/>
  <c r="H341" i="1"/>
  <c r="H340" i="1" s="1"/>
  <c r="G342" i="1"/>
  <c r="G341" i="1" s="1"/>
  <c r="H343" i="1"/>
  <c r="G344" i="1"/>
  <c r="K344" i="1"/>
  <c r="M344" i="1" s="1"/>
  <c r="O344" i="1" s="1"/>
  <c r="Q344" i="1" s="1"/>
  <c r="S344" i="1" s="1"/>
  <c r="I404" i="1"/>
  <c r="H403" i="1"/>
  <c r="H402" i="1" s="1"/>
  <c r="G404" i="1"/>
  <c r="G403" i="1" s="1"/>
  <c r="I401" i="1"/>
  <c r="H400" i="1"/>
  <c r="H399" i="1" s="1"/>
  <c r="G401" i="1"/>
  <c r="G400" i="1" s="1"/>
  <c r="H397" i="1"/>
  <c r="H396" i="1" s="1"/>
  <c r="G398" i="1"/>
  <c r="G397" i="1" s="1"/>
  <c r="I398" i="1"/>
  <c r="H151" i="1"/>
  <c r="H148" i="1" s="1"/>
  <c r="G151" i="1"/>
  <c r="G148" i="1" s="1"/>
  <c r="I152" i="1"/>
  <c r="H146" i="1"/>
  <c r="H145" i="1" s="1"/>
  <c r="I147" i="1"/>
  <c r="H243" i="1"/>
  <c r="H242" i="1" s="1"/>
  <c r="G244" i="1"/>
  <c r="I244" i="1"/>
  <c r="K244" i="1" s="1"/>
  <c r="M244" i="1" s="1"/>
  <c r="O244" i="1" s="1"/>
  <c r="Q244" i="1" s="1"/>
  <c r="S244" i="1" s="1"/>
  <c r="H233" i="1"/>
  <c r="H232" i="1" s="1"/>
  <c r="G234" i="1"/>
  <c r="I234" i="1"/>
  <c r="K234" i="1" s="1"/>
  <c r="M234" i="1" s="1"/>
  <c r="O234" i="1" s="1"/>
  <c r="Q234" i="1" s="1"/>
  <c r="S234" i="1" s="1"/>
  <c r="I226" i="1"/>
  <c r="K226" i="1" s="1"/>
  <c r="M226" i="1" s="1"/>
  <c r="O226" i="1" s="1"/>
  <c r="Q226" i="1" s="1"/>
  <c r="S226" i="1" s="1"/>
  <c r="I223" i="1"/>
  <c r="H222" i="1"/>
  <c r="G222" i="1"/>
  <c r="H220" i="1"/>
  <c r="G220" i="1"/>
  <c r="I221" i="1"/>
  <c r="H216" i="1"/>
  <c r="G216" i="1"/>
  <c r="I219" i="1"/>
  <c r="K219" i="1" s="1"/>
  <c r="M219" i="1" s="1"/>
  <c r="O219" i="1" s="1"/>
  <c r="Q219" i="1" s="1"/>
  <c r="S219" i="1" s="1"/>
  <c r="I218" i="1"/>
  <c r="K218" i="1" s="1"/>
  <c r="M218" i="1" s="1"/>
  <c r="O218" i="1" s="1"/>
  <c r="Q218" i="1" s="1"/>
  <c r="S218" i="1" s="1"/>
  <c r="I217" i="1"/>
  <c r="K217" i="1" s="1"/>
  <c r="M217" i="1" s="1"/>
  <c r="O217" i="1" s="1"/>
  <c r="Q217" i="1" s="1"/>
  <c r="S217" i="1" s="1"/>
  <c r="H213" i="1"/>
  <c r="G213" i="1"/>
  <c r="I215" i="1"/>
  <c r="K215" i="1" s="1"/>
  <c r="M215" i="1" s="1"/>
  <c r="O215" i="1" s="1"/>
  <c r="Q215" i="1" s="1"/>
  <c r="S215" i="1" s="1"/>
  <c r="I214" i="1"/>
  <c r="K214" i="1" s="1"/>
  <c r="M214" i="1" s="1"/>
  <c r="O214" i="1" s="1"/>
  <c r="Q214" i="1" s="1"/>
  <c r="S214" i="1" s="1"/>
  <c r="H521" i="1"/>
  <c r="H520" i="1" s="1"/>
  <c r="G522" i="1"/>
  <c r="I522" i="1"/>
  <c r="K522" i="1" s="1"/>
  <c r="M522" i="1" s="1"/>
  <c r="O522" i="1" s="1"/>
  <c r="Q522" i="1" s="1"/>
  <c r="S522" i="1" s="1"/>
  <c r="U522" i="1" s="1"/>
  <c r="W522" i="1" s="1"/>
  <c r="H461" i="1"/>
  <c r="H460" i="1" s="1"/>
  <c r="G462" i="1"/>
  <c r="G461" i="1" s="1"/>
  <c r="I464" i="1"/>
  <c r="K464" i="1" s="1"/>
  <c r="M464" i="1" s="1"/>
  <c r="O464" i="1" s="1"/>
  <c r="Q464" i="1" s="1"/>
  <c r="S464" i="1" s="1"/>
  <c r="I463" i="1"/>
  <c r="K463" i="1" s="1"/>
  <c r="M463" i="1" s="1"/>
  <c r="O463" i="1" s="1"/>
  <c r="Q463" i="1" s="1"/>
  <c r="S463" i="1" s="1"/>
  <c r="I462" i="1"/>
  <c r="K462" i="1" s="1"/>
  <c r="M462" i="1" s="1"/>
  <c r="O462" i="1" s="1"/>
  <c r="Q462" i="1" s="1"/>
  <c r="S462" i="1" s="1"/>
  <c r="H407" i="1"/>
  <c r="H406" i="1" s="1"/>
  <c r="H405" i="1" s="1"/>
  <c r="G408" i="1"/>
  <c r="G407" i="1" s="1"/>
  <c r="G406" i="1" s="1"/>
  <c r="I408" i="1"/>
  <c r="I168" i="1"/>
  <c r="K168" i="1" s="1"/>
  <c r="M168" i="1" s="1"/>
  <c r="O168" i="1" s="1"/>
  <c r="Q168" i="1" s="1"/>
  <c r="S168" i="1" s="1"/>
  <c r="H167" i="1"/>
  <c r="H166" i="1" s="1"/>
  <c r="G167" i="1"/>
  <c r="G166" i="1" s="1"/>
  <c r="I165" i="1"/>
  <c r="K165" i="1" s="1"/>
  <c r="M165" i="1" s="1"/>
  <c r="O165" i="1" s="1"/>
  <c r="Q165" i="1" s="1"/>
  <c r="S165" i="1" s="1"/>
  <c r="H164" i="1"/>
  <c r="H163" i="1" s="1"/>
  <c r="G164" i="1"/>
  <c r="I162" i="1"/>
  <c r="K162" i="1" s="1"/>
  <c r="M162" i="1" s="1"/>
  <c r="O162" i="1" s="1"/>
  <c r="Q162" i="1" s="1"/>
  <c r="S162" i="1" s="1"/>
  <c r="H161" i="1"/>
  <c r="H160" i="1" s="1"/>
  <c r="G161" i="1"/>
  <c r="I159" i="1"/>
  <c r="K159" i="1" s="1"/>
  <c r="M159" i="1" s="1"/>
  <c r="O159" i="1" s="1"/>
  <c r="Q159" i="1" s="1"/>
  <c r="S159" i="1" s="1"/>
  <c r="H158" i="1"/>
  <c r="H157" i="1" s="1"/>
  <c r="G158" i="1"/>
  <c r="H155" i="1"/>
  <c r="G155" i="1"/>
  <c r="G154" i="1" s="1"/>
  <c r="I156" i="1"/>
  <c r="K156" i="1" s="1"/>
  <c r="M156" i="1" s="1"/>
  <c r="O156" i="1" s="1"/>
  <c r="Q156" i="1" s="1"/>
  <c r="S156" i="1" s="1"/>
  <c r="H73" i="1"/>
  <c r="H72" i="1" s="1"/>
  <c r="H70" i="1"/>
  <c r="H69" i="1" s="1"/>
  <c r="H68" i="1" s="1"/>
  <c r="G79" i="1"/>
  <c r="G78" i="1" s="1"/>
  <c r="I80" i="1"/>
  <c r="K80" i="1" s="1"/>
  <c r="M80" i="1" s="1"/>
  <c r="O80" i="1" s="1"/>
  <c r="Q80" i="1" s="1"/>
  <c r="S80" i="1" s="1"/>
  <c r="I75" i="1"/>
  <c r="K75" i="1" s="1"/>
  <c r="M75" i="1" s="1"/>
  <c r="O75" i="1" s="1"/>
  <c r="Q75" i="1" s="1"/>
  <c r="S75" i="1" s="1"/>
  <c r="G70" i="1"/>
  <c r="G69" i="1" s="1"/>
  <c r="G68" i="1" s="1"/>
  <c r="I71" i="1"/>
  <c r="K71" i="1" s="1"/>
  <c r="M71" i="1" s="1"/>
  <c r="O71" i="1" s="1"/>
  <c r="Q71" i="1" s="1"/>
  <c r="S71" i="1" s="1"/>
  <c r="H486" i="1"/>
  <c r="G487" i="1"/>
  <c r="I487" i="1"/>
  <c r="K487" i="1" s="1"/>
  <c r="M487" i="1" s="1"/>
  <c r="O487" i="1" s="1"/>
  <c r="Q487" i="1" s="1"/>
  <c r="S487" i="1" s="1"/>
  <c r="G485" i="1"/>
  <c r="I485" i="1"/>
  <c r="K485" i="1" s="1"/>
  <c r="M485" i="1" s="1"/>
  <c r="O485" i="1" s="1"/>
  <c r="Q485" i="1" s="1"/>
  <c r="S485" i="1" s="1"/>
  <c r="G474" i="1"/>
  <c r="I473" i="1" s="1"/>
  <c r="K473" i="1" s="1"/>
  <c r="M473" i="1" s="1"/>
  <c r="O473" i="1" s="1"/>
  <c r="Q473" i="1" s="1"/>
  <c r="S473" i="1" s="1"/>
  <c r="I476" i="1"/>
  <c r="K476" i="1" s="1"/>
  <c r="M476" i="1" s="1"/>
  <c r="O476" i="1" s="1"/>
  <c r="Q476" i="1" s="1"/>
  <c r="S476" i="1" s="1"/>
  <c r="I475" i="1"/>
  <c r="K475" i="1" s="1"/>
  <c r="M475" i="1" s="1"/>
  <c r="O475" i="1" s="1"/>
  <c r="Q475" i="1" s="1"/>
  <c r="S475" i="1" s="1"/>
  <c r="I474" i="1"/>
  <c r="K474" i="1" s="1"/>
  <c r="M474" i="1" s="1"/>
  <c r="O474" i="1" s="1"/>
  <c r="Q474" i="1" s="1"/>
  <c r="S474" i="1" s="1"/>
  <c r="I472" i="1"/>
  <c r="K472" i="1" s="1"/>
  <c r="M472" i="1" s="1"/>
  <c r="O472" i="1" s="1"/>
  <c r="Q472" i="1" s="1"/>
  <c r="S472" i="1" s="1"/>
  <c r="I471" i="1"/>
  <c r="K471" i="1" s="1"/>
  <c r="M471" i="1" s="1"/>
  <c r="O471" i="1" s="1"/>
  <c r="Q471" i="1" s="1"/>
  <c r="S471" i="1" s="1"/>
  <c r="I470" i="1"/>
  <c r="K470" i="1" s="1"/>
  <c r="M470" i="1" s="1"/>
  <c r="O470" i="1" s="1"/>
  <c r="Q470" i="1" s="1"/>
  <c r="S470" i="1" s="1"/>
  <c r="G467" i="1"/>
  <c r="G466" i="1" s="1"/>
  <c r="I465" i="1" s="1"/>
  <c r="K465" i="1" s="1"/>
  <c r="M465" i="1" s="1"/>
  <c r="O465" i="1" s="1"/>
  <c r="Q465" i="1" s="1"/>
  <c r="S465" i="1" s="1"/>
  <c r="I467" i="1"/>
  <c r="K467" i="1" s="1"/>
  <c r="M467" i="1" s="1"/>
  <c r="O467" i="1" s="1"/>
  <c r="Q467" i="1" s="1"/>
  <c r="S467" i="1" s="1"/>
  <c r="G441" i="1"/>
  <c r="I441" i="1"/>
  <c r="K441" i="1" s="1"/>
  <c r="M441" i="1" s="1"/>
  <c r="O441" i="1" s="1"/>
  <c r="Q441" i="1" s="1"/>
  <c r="S441" i="1" s="1"/>
  <c r="G458" i="1"/>
  <c r="I457" i="1" s="1"/>
  <c r="K457" i="1" s="1"/>
  <c r="M457" i="1" s="1"/>
  <c r="O457" i="1" s="1"/>
  <c r="Q457" i="1" s="1"/>
  <c r="S457" i="1" s="1"/>
  <c r="I459" i="1"/>
  <c r="K459" i="1" s="1"/>
  <c r="M459" i="1" s="1"/>
  <c r="O459" i="1" s="1"/>
  <c r="Q459" i="1" s="1"/>
  <c r="S459" i="1" s="1"/>
  <c r="I458" i="1"/>
  <c r="K458" i="1" s="1"/>
  <c r="M458" i="1" s="1"/>
  <c r="O458" i="1" s="1"/>
  <c r="Q458" i="1" s="1"/>
  <c r="S458" i="1" s="1"/>
  <c r="G455" i="1"/>
  <c r="I454" i="1" s="1"/>
  <c r="K454" i="1" s="1"/>
  <c r="M454" i="1" s="1"/>
  <c r="O454" i="1" s="1"/>
  <c r="Q454" i="1" s="1"/>
  <c r="S454" i="1" s="1"/>
  <c r="I456" i="1"/>
  <c r="K456" i="1" s="1"/>
  <c r="M456" i="1" s="1"/>
  <c r="O456" i="1" s="1"/>
  <c r="Q456" i="1" s="1"/>
  <c r="S456" i="1" s="1"/>
  <c r="I455" i="1"/>
  <c r="K455" i="1" s="1"/>
  <c r="M455" i="1" s="1"/>
  <c r="O455" i="1" s="1"/>
  <c r="Q455" i="1" s="1"/>
  <c r="S455" i="1" s="1"/>
  <c r="H451" i="1"/>
  <c r="G452" i="1"/>
  <c r="I453" i="1"/>
  <c r="K453" i="1" s="1"/>
  <c r="M453" i="1" s="1"/>
  <c r="O453" i="1" s="1"/>
  <c r="Q453" i="1" s="1"/>
  <c r="S453" i="1" s="1"/>
  <c r="I452" i="1"/>
  <c r="K452" i="1" s="1"/>
  <c r="M452" i="1" s="1"/>
  <c r="O452" i="1" s="1"/>
  <c r="Q452" i="1" s="1"/>
  <c r="S452" i="1" s="1"/>
  <c r="G449" i="1"/>
  <c r="I448" i="1" s="1"/>
  <c r="K448" i="1" s="1"/>
  <c r="M448" i="1" s="1"/>
  <c r="O448" i="1" s="1"/>
  <c r="Q448" i="1" s="1"/>
  <c r="S448" i="1" s="1"/>
  <c r="I450" i="1"/>
  <c r="K450" i="1" s="1"/>
  <c r="M450" i="1" s="1"/>
  <c r="O450" i="1" s="1"/>
  <c r="Q450" i="1" s="1"/>
  <c r="S450" i="1" s="1"/>
  <c r="I449" i="1"/>
  <c r="K449" i="1" s="1"/>
  <c r="M449" i="1" s="1"/>
  <c r="O449" i="1" s="1"/>
  <c r="Q449" i="1" s="1"/>
  <c r="S449" i="1" s="1"/>
  <c r="G446" i="1"/>
  <c r="I445" i="1" s="1"/>
  <c r="K445" i="1" s="1"/>
  <c r="M445" i="1" s="1"/>
  <c r="O445" i="1" s="1"/>
  <c r="Q445" i="1" s="1"/>
  <c r="S445" i="1" s="1"/>
  <c r="I447" i="1"/>
  <c r="K447" i="1" s="1"/>
  <c r="M447" i="1" s="1"/>
  <c r="O447" i="1" s="1"/>
  <c r="Q447" i="1" s="1"/>
  <c r="S447" i="1" s="1"/>
  <c r="I446" i="1"/>
  <c r="K446" i="1" s="1"/>
  <c r="M446" i="1" s="1"/>
  <c r="O446" i="1" s="1"/>
  <c r="Q446" i="1" s="1"/>
  <c r="S446" i="1" s="1"/>
  <c r="G443" i="1"/>
  <c r="I442" i="1" s="1"/>
  <c r="K442" i="1" s="1"/>
  <c r="M442" i="1" s="1"/>
  <c r="O442" i="1" s="1"/>
  <c r="Q442" i="1" s="1"/>
  <c r="S442" i="1" s="1"/>
  <c r="I444" i="1"/>
  <c r="K444" i="1" s="1"/>
  <c r="M444" i="1" s="1"/>
  <c r="O444" i="1" s="1"/>
  <c r="Q444" i="1" s="1"/>
  <c r="S444" i="1" s="1"/>
  <c r="G436" i="1"/>
  <c r="G435" i="1" s="1"/>
  <c r="I443" i="1"/>
  <c r="K443" i="1" s="1"/>
  <c r="M443" i="1" s="1"/>
  <c r="O443" i="1" s="1"/>
  <c r="Q443" i="1" s="1"/>
  <c r="S443" i="1" s="1"/>
  <c r="I438" i="1"/>
  <c r="K438" i="1" s="1"/>
  <c r="M438" i="1" s="1"/>
  <c r="O438" i="1" s="1"/>
  <c r="Q438" i="1" s="1"/>
  <c r="S438" i="1" s="1"/>
  <c r="I437" i="1"/>
  <c r="K437" i="1" s="1"/>
  <c r="M437" i="1" s="1"/>
  <c r="O437" i="1" s="1"/>
  <c r="Q437" i="1" s="1"/>
  <c r="S437" i="1" s="1"/>
  <c r="I436" i="1"/>
  <c r="G432" i="1"/>
  <c r="G431" i="1" s="1"/>
  <c r="I432" i="1"/>
  <c r="K432" i="1" s="1"/>
  <c r="M432" i="1" s="1"/>
  <c r="O432" i="1" s="1"/>
  <c r="Q432" i="1" s="1"/>
  <c r="S432" i="1" s="1"/>
  <c r="G428" i="1"/>
  <c r="I427" i="1" s="1"/>
  <c r="K427" i="1" s="1"/>
  <c r="M427" i="1" s="1"/>
  <c r="O427" i="1" s="1"/>
  <c r="Q427" i="1" s="1"/>
  <c r="S427" i="1" s="1"/>
  <c r="I428" i="1"/>
  <c r="K428" i="1" s="1"/>
  <c r="M428" i="1" s="1"/>
  <c r="O428" i="1" s="1"/>
  <c r="Q428" i="1" s="1"/>
  <c r="S428" i="1" s="1"/>
  <c r="I434" i="1" l="1"/>
  <c r="K434" i="1" s="1"/>
  <c r="M434" i="1" s="1"/>
  <c r="O434" i="1" s="1"/>
  <c r="Q434" i="1" s="1"/>
  <c r="S434" i="1" s="1"/>
  <c r="I376" i="1"/>
  <c r="K376" i="1" s="1"/>
  <c r="M376" i="1" s="1"/>
  <c r="O376" i="1" s="1"/>
  <c r="Q376" i="1" s="1"/>
  <c r="S376" i="1" s="1"/>
  <c r="G396" i="1"/>
  <c r="I126" i="1"/>
  <c r="K126" i="1" s="1"/>
  <c r="M126" i="1" s="1"/>
  <c r="I328" i="1"/>
  <c r="K328" i="1" s="1"/>
  <c r="M328" i="1" s="1"/>
  <c r="O328" i="1" s="1"/>
  <c r="Q328" i="1" s="1"/>
  <c r="S328" i="1" s="1"/>
  <c r="H395" i="1"/>
  <c r="H373" i="1"/>
  <c r="H371" i="1" s="1"/>
  <c r="H370" i="1" s="1"/>
  <c r="I370" i="1" s="1"/>
  <c r="K370" i="1" s="1"/>
  <c r="M370" i="1" s="1"/>
  <c r="O370" i="1" s="1"/>
  <c r="Q370" i="1" s="1"/>
  <c r="S370" i="1" s="1"/>
  <c r="Q129" i="1"/>
  <c r="S129" i="1" s="1"/>
  <c r="U495" i="1"/>
  <c r="W495" i="1" s="1"/>
  <c r="I343" i="1"/>
  <c r="G302" i="1"/>
  <c r="I301" i="1" s="1"/>
  <c r="K301" i="1" s="1"/>
  <c r="M301" i="1" s="1"/>
  <c r="O301" i="1" s="1"/>
  <c r="Q301" i="1" s="1"/>
  <c r="S301" i="1" s="1"/>
  <c r="Q127" i="1"/>
  <c r="S127" i="1" s="1"/>
  <c r="O126" i="1"/>
  <c r="Q126" i="1" s="1"/>
  <c r="S126" i="1" s="1"/>
  <c r="K312" i="1"/>
  <c r="M312" i="1" s="1"/>
  <c r="O312" i="1" s="1"/>
  <c r="Q312" i="1" s="1"/>
  <c r="S312" i="1" s="1"/>
  <c r="I311" i="1"/>
  <c r="K311" i="1" s="1"/>
  <c r="M311" i="1" s="1"/>
  <c r="O311" i="1" s="1"/>
  <c r="Q311" i="1" s="1"/>
  <c r="S311" i="1" s="1"/>
  <c r="K436" i="1"/>
  <c r="M436" i="1" s="1"/>
  <c r="O436" i="1" s="1"/>
  <c r="Q436" i="1" s="1"/>
  <c r="S436" i="1" s="1"/>
  <c r="I435" i="1"/>
  <c r="K435" i="1" s="1"/>
  <c r="M435" i="1" s="1"/>
  <c r="O435" i="1" s="1"/>
  <c r="Q435" i="1" s="1"/>
  <c r="S435" i="1" s="1"/>
  <c r="I346" i="1"/>
  <c r="K346" i="1" s="1"/>
  <c r="M346" i="1" s="1"/>
  <c r="O346" i="1" s="1"/>
  <c r="Q346" i="1" s="1"/>
  <c r="S346" i="1" s="1"/>
  <c r="G346" i="1"/>
  <c r="I469" i="1"/>
  <c r="K469" i="1" s="1"/>
  <c r="M469" i="1" s="1"/>
  <c r="O469" i="1" s="1"/>
  <c r="Q469" i="1" s="1"/>
  <c r="S469" i="1" s="1"/>
  <c r="I484" i="1"/>
  <c r="K484" i="1" s="1"/>
  <c r="M484" i="1" s="1"/>
  <c r="O484" i="1" s="1"/>
  <c r="Q484" i="1" s="1"/>
  <c r="S484" i="1" s="1"/>
  <c r="G484" i="1"/>
  <c r="G469" i="1" s="1"/>
  <c r="I222" i="1"/>
  <c r="K222" i="1" s="1"/>
  <c r="M222" i="1" s="1"/>
  <c r="O222" i="1" s="1"/>
  <c r="Q222" i="1" s="1"/>
  <c r="S222" i="1" s="1"/>
  <c r="K223" i="1"/>
  <c r="M223" i="1" s="1"/>
  <c r="O223" i="1" s="1"/>
  <c r="Q223" i="1" s="1"/>
  <c r="S223" i="1" s="1"/>
  <c r="I146" i="1"/>
  <c r="K146" i="1" s="1"/>
  <c r="M146" i="1" s="1"/>
  <c r="O146" i="1" s="1"/>
  <c r="Q146" i="1" s="1"/>
  <c r="S146" i="1" s="1"/>
  <c r="K147" i="1"/>
  <c r="M147" i="1" s="1"/>
  <c r="O147" i="1" s="1"/>
  <c r="Q147" i="1" s="1"/>
  <c r="S147" i="1" s="1"/>
  <c r="I151" i="1"/>
  <c r="K151" i="1" s="1"/>
  <c r="M151" i="1" s="1"/>
  <c r="O151" i="1" s="1"/>
  <c r="Q151" i="1" s="1"/>
  <c r="S151" i="1" s="1"/>
  <c r="K152" i="1"/>
  <c r="M152" i="1" s="1"/>
  <c r="O152" i="1" s="1"/>
  <c r="Q152" i="1" s="1"/>
  <c r="S152" i="1" s="1"/>
  <c r="I400" i="1"/>
  <c r="K401" i="1"/>
  <c r="M401" i="1" s="1"/>
  <c r="O401" i="1" s="1"/>
  <c r="Q401" i="1" s="1"/>
  <c r="S401" i="1" s="1"/>
  <c r="I403" i="1"/>
  <c r="K404" i="1"/>
  <c r="M404" i="1" s="1"/>
  <c r="O404" i="1" s="1"/>
  <c r="Q404" i="1" s="1"/>
  <c r="S404" i="1" s="1"/>
  <c r="H468" i="1"/>
  <c r="I347" i="1"/>
  <c r="K347" i="1" s="1"/>
  <c r="M347" i="1" s="1"/>
  <c r="O347" i="1" s="1"/>
  <c r="Q347" i="1" s="1"/>
  <c r="S347" i="1" s="1"/>
  <c r="K348" i="1"/>
  <c r="M348" i="1" s="1"/>
  <c r="O348" i="1" s="1"/>
  <c r="Q348" i="1" s="1"/>
  <c r="S348" i="1" s="1"/>
  <c r="I332" i="1"/>
  <c r="K332" i="1" s="1"/>
  <c r="M332" i="1" s="1"/>
  <c r="O332" i="1" s="1"/>
  <c r="Q332" i="1" s="1"/>
  <c r="S332" i="1" s="1"/>
  <c r="K333" i="1"/>
  <c r="M333" i="1" s="1"/>
  <c r="O333" i="1" s="1"/>
  <c r="Q333" i="1" s="1"/>
  <c r="S333" i="1" s="1"/>
  <c r="I94" i="1"/>
  <c r="K94" i="1" s="1"/>
  <c r="M94" i="1" s="1"/>
  <c r="O94" i="1" s="1"/>
  <c r="Q94" i="1" s="1"/>
  <c r="S94" i="1" s="1"/>
  <c r="H93" i="1"/>
  <c r="I305" i="1"/>
  <c r="K305" i="1" s="1"/>
  <c r="M305" i="1" s="1"/>
  <c r="O305" i="1" s="1"/>
  <c r="Q305" i="1" s="1"/>
  <c r="S305" i="1" s="1"/>
  <c r="K306" i="1"/>
  <c r="M306" i="1" s="1"/>
  <c r="O306" i="1" s="1"/>
  <c r="Q306" i="1" s="1"/>
  <c r="S306" i="1" s="1"/>
  <c r="I407" i="1"/>
  <c r="K408" i="1"/>
  <c r="M408" i="1" s="1"/>
  <c r="O408" i="1" s="1"/>
  <c r="Q408" i="1" s="1"/>
  <c r="S408" i="1" s="1"/>
  <c r="I220" i="1"/>
  <c r="K220" i="1" s="1"/>
  <c r="M220" i="1" s="1"/>
  <c r="O220" i="1" s="1"/>
  <c r="Q220" i="1" s="1"/>
  <c r="S220" i="1" s="1"/>
  <c r="K221" i="1"/>
  <c r="M221" i="1" s="1"/>
  <c r="O221" i="1" s="1"/>
  <c r="Q221" i="1" s="1"/>
  <c r="S221" i="1" s="1"/>
  <c r="I397" i="1"/>
  <c r="K398" i="1"/>
  <c r="M398" i="1" s="1"/>
  <c r="O398" i="1" s="1"/>
  <c r="Q398" i="1" s="1"/>
  <c r="S398" i="1" s="1"/>
  <c r="I341" i="1"/>
  <c r="K342" i="1"/>
  <c r="M342" i="1" s="1"/>
  <c r="O342" i="1" s="1"/>
  <c r="Q342" i="1" s="1"/>
  <c r="S342" i="1" s="1"/>
  <c r="I121" i="1"/>
  <c r="K121" i="1" s="1"/>
  <c r="M121" i="1" s="1"/>
  <c r="O121" i="1" s="1"/>
  <c r="Q121" i="1" s="1"/>
  <c r="S121" i="1" s="1"/>
  <c r="K122" i="1"/>
  <c r="M122" i="1" s="1"/>
  <c r="O122" i="1" s="1"/>
  <c r="Q122" i="1" s="1"/>
  <c r="S122" i="1" s="1"/>
  <c r="I138" i="1"/>
  <c r="K138" i="1" s="1"/>
  <c r="M138" i="1" s="1"/>
  <c r="O138" i="1" s="1"/>
  <c r="Q138" i="1" s="1"/>
  <c r="S138" i="1" s="1"/>
  <c r="K139" i="1"/>
  <c r="M139" i="1" s="1"/>
  <c r="O139" i="1" s="1"/>
  <c r="Q139" i="1" s="1"/>
  <c r="S139" i="1" s="1"/>
  <c r="H144" i="1"/>
  <c r="I145" i="1"/>
  <c r="K145" i="1" s="1"/>
  <c r="M145" i="1" s="1"/>
  <c r="O145" i="1" s="1"/>
  <c r="Q145" i="1" s="1"/>
  <c r="S145" i="1" s="1"/>
  <c r="I148" i="1"/>
  <c r="K148" i="1" s="1"/>
  <c r="M148" i="1" s="1"/>
  <c r="O148" i="1" s="1"/>
  <c r="Q148" i="1" s="1"/>
  <c r="S148" i="1" s="1"/>
  <c r="G144" i="1"/>
  <c r="I466" i="1"/>
  <c r="K466" i="1" s="1"/>
  <c r="M466" i="1" s="1"/>
  <c r="O466" i="1" s="1"/>
  <c r="Q466" i="1" s="1"/>
  <c r="S466" i="1" s="1"/>
  <c r="I213" i="1"/>
  <c r="K213" i="1" s="1"/>
  <c r="M213" i="1" s="1"/>
  <c r="O213" i="1" s="1"/>
  <c r="Q213" i="1" s="1"/>
  <c r="S213" i="1" s="1"/>
  <c r="G212" i="1"/>
  <c r="I120" i="1"/>
  <c r="K120" i="1" s="1"/>
  <c r="M120" i="1" s="1"/>
  <c r="O120" i="1" s="1"/>
  <c r="Q120" i="1" s="1"/>
  <c r="S120" i="1" s="1"/>
  <c r="I349" i="1"/>
  <c r="K349" i="1" s="1"/>
  <c r="M349" i="1" s="1"/>
  <c r="O349" i="1" s="1"/>
  <c r="Q349" i="1" s="1"/>
  <c r="S349" i="1" s="1"/>
  <c r="I243" i="1"/>
  <c r="K243" i="1" s="1"/>
  <c r="M243" i="1" s="1"/>
  <c r="O243" i="1" s="1"/>
  <c r="G243" i="1"/>
  <c r="I242" i="1" s="1"/>
  <c r="K242" i="1" s="1"/>
  <c r="M242" i="1" s="1"/>
  <c r="I240" i="1"/>
  <c r="K240" i="1" s="1"/>
  <c r="M240" i="1" s="1"/>
  <c r="O240" i="1" s="1"/>
  <c r="Q240" i="1" s="1"/>
  <c r="S240" i="1" s="1"/>
  <c r="I521" i="1"/>
  <c r="K521" i="1" s="1"/>
  <c r="M521" i="1" s="1"/>
  <c r="O521" i="1" s="1"/>
  <c r="Q521" i="1" s="1"/>
  <c r="S521" i="1" s="1"/>
  <c r="U521" i="1" s="1"/>
  <c r="W521" i="1" s="1"/>
  <c r="G521" i="1"/>
  <c r="I520" i="1" s="1"/>
  <c r="K520" i="1" s="1"/>
  <c r="M520" i="1" s="1"/>
  <c r="O520" i="1" s="1"/>
  <c r="Q520" i="1" s="1"/>
  <c r="S520" i="1" s="1"/>
  <c r="U520" i="1" s="1"/>
  <c r="W520" i="1" s="1"/>
  <c r="H339" i="1"/>
  <c r="I155" i="1"/>
  <c r="K155" i="1" s="1"/>
  <c r="M155" i="1" s="1"/>
  <c r="O155" i="1" s="1"/>
  <c r="Q155" i="1" s="1"/>
  <c r="S155" i="1" s="1"/>
  <c r="I161" i="1"/>
  <c r="K161" i="1" s="1"/>
  <c r="M161" i="1" s="1"/>
  <c r="O161" i="1" s="1"/>
  <c r="Q161" i="1" s="1"/>
  <c r="S161" i="1" s="1"/>
  <c r="H212" i="1"/>
  <c r="H211" i="1" s="1"/>
  <c r="I216" i="1"/>
  <c r="K216" i="1" s="1"/>
  <c r="M216" i="1" s="1"/>
  <c r="O216" i="1" s="1"/>
  <c r="Q216" i="1" s="1"/>
  <c r="S216" i="1" s="1"/>
  <c r="I233" i="1"/>
  <c r="K233" i="1" s="1"/>
  <c r="M233" i="1" s="1"/>
  <c r="O233" i="1" s="1"/>
  <c r="Q233" i="1" s="1"/>
  <c r="S233" i="1" s="1"/>
  <c r="G233" i="1"/>
  <c r="I232" i="1" s="1"/>
  <c r="K232" i="1" s="1"/>
  <c r="M232" i="1" s="1"/>
  <c r="O232" i="1" s="1"/>
  <c r="Q232" i="1" s="1"/>
  <c r="S232" i="1" s="1"/>
  <c r="G340" i="1"/>
  <c r="I477" i="1"/>
  <c r="K477" i="1" s="1"/>
  <c r="M477" i="1" s="1"/>
  <c r="O477" i="1" s="1"/>
  <c r="Q477" i="1" s="1"/>
  <c r="S477" i="1" s="1"/>
  <c r="I79" i="1"/>
  <c r="K79" i="1" s="1"/>
  <c r="M79" i="1" s="1"/>
  <c r="O79" i="1" s="1"/>
  <c r="Q79" i="1" s="1"/>
  <c r="S79" i="1" s="1"/>
  <c r="H67" i="1"/>
  <c r="I461" i="1"/>
  <c r="G240" i="1"/>
  <c r="I239" i="1" s="1"/>
  <c r="K239" i="1" s="1"/>
  <c r="M239" i="1" s="1"/>
  <c r="O239" i="1" s="1"/>
  <c r="Q239" i="1" s="1"/>
  <c r="S239" i="1" s="1"/>
  <c r="I166" i="1"/>
  <c r="K166" i="1" s="1"/>
  <c r="M166" i="1" s="1"/>
  <c r="O166" i="1" s="1"/>
  <c r="Q166" i="1" s="1"/>
  <c r="S166" i="1" s="1"/>
  <c r="H154" i="1"/>
  <c r="H153" i="1" s="1"/>
  <c r="I486" i="1"/>
  <c r="K486" i="1" s="1"/>
  <c r="M486" i="1" s="1"/>
  <c r="O486" i="1" s="1"/>
  <c r="Q486" i="1" s="1"/>
  <c r="S486" i="1" s="1"/>
  <c r="I74" i="1"/>
  <c r="K74" i="1" s="1"/>
  <c r="M74" i="1" s="1"/>
  <c r="O74" i="1" s="1"/>
  <c r="Q74" i="1" s="1"/>
  <c r="S74" i="1" s="1"/>
  <c r="I158" i="1"/>
  <c r="K158" i="1" s="1"/>
  <c r="M158" i="1" s="1"/>
  <c r="O158" i="1" s="1"/>
  <c r="Q158" i="1" s="1"/>
  <c r="S158" i="1" s="1"/>
  <c r="I164" i="1"/>
  <c r="K164" i="1" s="1"/>
  <c r="M164" i="1" s="1"/>
  <c r="O164" i="1" s="1"/>
  <c r="Q164" i="1" s="1"/>
  <c r="S164" i="1" s="1"/>
  <c r="I167" i="1"/>
  <c r="K167" i="1" s="1"/>
  <c r="M167" i="1" s="1"/>
  <c r="O167" i="1" s="1"/>
  <c r="Q167" i="1" s="1"/>
  <c r="S167" i="1" s="1"/>
  <c r="G163" i="1"/>
  <c r="I163" i="1" s="1"/>
  <c r="K163" i="1" s="1"/>
  <c r="M163" i="1" s="1"/>
  <c r="O163" i="1" s="1"/>
  <c r="Q163" i="1" s="1"/>
  <c r="S163" i="1" s="1"/>
  <c r="G160" i="1"/>
  <c r="I160" i="1" s="1"/>
  <c r="K160" i="1" s="1"/>
  <c r="M160" i="1" s="1"/>
  <c r="O160" i="1" s="1"/>
  <c r="Q160" i="1" s="1"/>
  <c r="S160" i="1" s="1"/>
  <c r="G157" i="1"/>
  <c r="I157" i="1" s="1"/>
  <c r="K157" i="1" s="1"/>
  <c r="M157" i="1" s="1"/>
  <c r="O157" i="1" s="1"/>
  <c r="Q157" i="1" s="1"/>
  <c r="S157" i="1" s="1"/>
  <c r="G77" i="1"/>
  <c r="I77" i="1" s="1"/>
  <c r="K77" i="1" s="1"/>
  <c r="M77" i="1" s="1"/>
  <c r="O77" i="1" s="1"/>
  <c r="Q77" i="1" s="1"/>
  <c r="S77" i="1" s="1"/>
  <c r="I78" i="1"/>
  <c r="K78" i="1" s="1"/>
  <c r="M78" i="1" s="1"/>
  <c r="O78" i="1" s="1"/>
  <c r="Q78" i="1" s="1"/>
  <c r="S78" i="1" s="1"/>
  <c r="G440" i="1"/>
  <c r="G434" i="1" s="1"/>
  <c r="G73" i="1"/>
  <c r="I451" i="1"/>
  <c r="K451" i="1" s="1"/>
  <c r="M451" i="1" s="1"/>
  <c r="O451" i="1" s="1"/>
  <c r="Q451" i="1" s="1"/>
  <c r="S451" i="1" s="1"/>
  <c r="I440" i="1"/>
  <c r="I70" i="1"/>
  <c r="K70" i="1" s="1"/>
  <c r="M70" i="1" s="1"/>
  <c r="O70" i="1" s="1"/>
  <c r="Q70" i="1" s="1"/>
  <c r="S70" i="1" s="1"/>
  <c r="I69" i="1"/>
  <c r="G430" i="1"/>
  <c r="I429" i="1" s="1"/>
  <c r="K429" i="1" s="1"/>
  <c r="M429" i="1" s="1"/>
  <c r="O429" i="1" s="1"/>
  <c r="Q429" i="1" s="1"/>
  <c r="S429" i="1" s="1"/>
  <c r="I430" i="1"/>
  <c r="K430" i="1" s="1"/>
  <c r="M430" i="1" s="1"/>
  <c r="O430" i="1" s="1"/>
  <c r="Q430" i="1" s="1"/>
  <c r="S430" i="1" s="1"/>
  <c r="G427" i="1"/>
  <c r="I431" i="1"/>
  <c r="K431" i="1" s="1"/>
  <c r="M431" i="1" s="1"/>
  <c r="O431" i="1" s="1"/>
  <c r="Q431" i="1" s="1"/>
  <c r="S431" i="1" s="1"/>
  <c r="H65" i="1"/>
  <c r="G65" i="1"/>
  <c r="I66" i="1"/>
  <c r="K66" i="1" s="1"/>
  <c r="M66" i="1" s="1"/>
  <c r="O66" i="1" s="1"/>
  <c r="Q66" i="1" s="1"/>
  <c r="S66" i="1" s="1"/>
  <c r="H47" i="1"/>
  <c r="G47" i="1"/>
  <c r="I50" i="1"/>
  <c r="K50" i="1" s="1"/>
  <c r="M50" i="1" s="1"/>
  <c r="O50" i="1" s="1"/>
  <c r="Q50" i="1" s="1"/>
  <c r="S50" i="1" s="1"/>
  <c r="I49" i="1"/>
  <c r="K49" i="1" s="1"/>
  <c r="M49" i="1" s="1"/>
  <c r="O49" i="1" s="1"/>
  <c r="Q49" i="1" s="1"/>
  <c r="S49" i="1" s="1"/>
  <c r="H51" i="1"/>
  <c r="I54" i="1"/>
  <c r="K54" i="1" s="1"/>
  <c r="M54" i="1" s="1"/>
  <c r="O54" i="1" s="1"/>
  <c r="Q54" i="1" s="1"/>
  <c r="S54" i="1" s="1"/>
  <c r="I52" i="1"/>
  <c r="K52" i="1" s="1"/>
  <c r="M52" i="1" s="1"/>
  <c r="O52" i="1" s="1"/>
  <c r="Q52" i="1" s="1"/>
  <c r="S52" i="1" s="1"/>
  <c r="G63" i="1"/>
  <c r="I63" i="1" s="1"/>
  <c r="K63" i="1" s="1"/>
  <c r="M63" i="1" s="1"/>
  <c r="O63" i="1" s="1"/>
  <c r="Q63" i="1" s="1"/>
  <c r="S63" i="1" s="1"/>
  <c r="I64" i="1"/>
  <c r="K64" i="1" s="1"/>
  <c r="M64" i="1" s="1"/>
  <c r="O64" i="1" s="1"/>
  <c r="Q64" i="1" s="1"/>
  <c r="S64" i="1" s="1"/>
  <c r="H43" i="1"/>
  <c r="G43" i="1"/>
  <c r="I46" i="1"/>
  <c r="K46" i="1" s="1"/>
  <c r="M46" i="1" s="1"/>
  <c r="O46" i="1" s="1"/>
  <c r="Q46" i="1" s="1"/>
  <c r="S46" i="1" s="1"/>
  <c r="I45" i="1"/>
  <c r="K45" i="1" s="1"/>
  <c r="M45" i="1" s="1"/>
  <c r="O45" i="1" s="1"/>
  <c r="Q45" i="1" s="1"/>
  <c r="S45" i="1" s="1"/>
  <c r="I44" i="1"/>
  <c r="K44" i="1" s="1"/>
  <c r="M44" i="1" s="1"/>
  <c r="O44" i="1" s="1"/>
  <c r="Q44" i="1" s="1"/>
  <c r="S44" i="1" s="1"/>
  <c r="G39" i="1"/>
  <c r="I42" i="1"/>
  <c r="K42" i="1" s="1"/>
  <c r="M42" i="1" s="1"/>
  <c r="O42" i="1" s="1"/>
  <c r="Q42" i="1" s="1"/>
  <c r="S42" i="1" s="1"/>
  <c r="I41" i="1"/>
  <c r="K41" i="1" s="1"/>
  <c r="M41" i="1" s="1"/>
  <c r="O41" i="1" s="1"/>
  <c r="Q41" i="1" s="1"/>
  <c r="S41" i="1" s="1"/>
  <c r="I40" i="1"/>
  <c r="K40" i="1" s="1"/>
  <c r="M40" i="1" s="1"/>
  <c r="O40" i="1" s="1"/>
  <c r="Q40" i="1" s="1"/>
  <c r="S40" i="1" s="1"/>
  <c r="G29" i="1"/>
  <c r="I32" i="1"/>
  <c r="K32" i="1" s="1"/>
  <c r="M32" i="1" s="1"/>
  <c r="O32" i="1" s="1"/>
  <c r="Q32" i="1" s="1"/>
  <c r="S32" i="1" s="1"/>
  <c r="I27" i="1"/>
  <c r="K27" i="1" s="1"/>
  <c r="M27" i="1" s="1"/>
  <c r="O27" i="1" s="1"/>
  <c r="Q27" i="1" s="1"/>
  <c r="S27" i="1" s="1"/>
  <c r="I26" i="1"/>
  <c r="K26" i="1" s="1"/>
  <c r="M26" i="1" s="1"/>
  <c r="O26" i="1" s="1"/>
  <c r="Q26" i="1" s="1"/>
  <c r="S26" i="1" s="1"/>
  <c r="H55" i="1"/>
  <c r="G55" i="1"/>
  <c r="I56" i="1"/>
  <c r="G51" i="1"/>
  <c r="H61" i="1"/>
  <c r="G61" i="1"/>
  <c r="I62" i="1"/>
  <c r="H59" i="1"/>
  <c r="G59" i="1"/>
  <c r="I60" i="1"/>
  <c r="H57" i="1"/>
  <c r="G57" i="1"/>
  <c r="I58" i="1"/>
  <c r="I31" i="1"/>
  <c r="K31" i="1" s="1"/>
  <c r="M31" i="1" s="1"/>
  <c r="O31" i="1" s="1"/>
  <c r="Q31" i="1" s="1"/>
  <c r="S31" i="1" s="1"/>
  <c r="H36" i="1"/>
  <c r="G36" i="1"/>
  <c r="I37" i="1"/>
  <c r="K37" i="1" s="1"/>
  <c r="M37" i="1" s="1"/>
  <c r="O37" i="1" s="1"/>
  <c r="Q37" i="1" s="1"/>
  <c r="S37" i="1" s="1"/>
  <c r="H33" i="1"/>
  <c r="G33" i="1"/>
  <c r="I35" i="1"/>
  <c r="K35" i="1" s="1"/>
  <c r="M35" i="1" s="1"/>
  <c r="O35" i="1" s="1"/>
  <c r="Q35" i="1" s="1"/>
  <c r="S35" i="1" s="1"/>
  <c r="I34" i="1"/>
  <c r="K34" i="1" s="1"/>
  <c r="M34" i="1" s="1"/>
  <c r="O34" i="1" s="1"/>
  <c r="Q34" i="1" s="1"/>
  <c r="S34" i="1" s="1"/>
  <c r="I23" i="1"/>
  <c r="K23" i="1" s="1"/>
  <c r="M23" i="1" s="1"/>
  <c r="O23" i="1" s="1"/>
  <c r="Q23" i="1" s="1"/>
  <c r="S23" i="1" s="1"/>
  <c r="H29" i="1"/>
  <c r="I30" i="1"/>
  <c r="K30" i="1" s="1"/>
  <c r="M30" i="1" s="1"/>
  <c r="O30" i="1" s="1"/>
  <c r="Q30" i="1" s="1"/>
  <c r="S30" i="1" s="1"/>
  <c r="G38" i="1" l="1"/>
  <c r="I373" i="1"/>
  <c r="K373" i="1" s="1"/>
  <c r="M373" i="1" s="1"/>
  <c r="O373" i="1" s="1"/>
  <c r="Q373" i="1" s="1"/>
  <c r="S373" i="1" s="1"/>
  <c r="I212" i="1"/>
  <c r="K212" i="1" s="1"/>
  <c r="M212" i="1" s="1"/>
  <c r="O212" i="1" s="1"/>
  <c r="Q212" i="1" s="1"/>
  <c r="S212" i="1" s="1"/>
  <c r="I395" i="1"/>
  <c r="K395" i="1" s="1"/>
  <c r="M395" i="1" s="1"/>
  <c r="O395" i="1" s="1"/>
  <c r="Q395" i="1" s="1"/>
  <c r="S395" i="1" s="1"/>
  <c r="I371" i="1"/>
  <c r="K371" i="1" s="1"/>
  <c r="M371" i="1" s="1"/>
  <c r="O371" i="1" s="1"/>
  <c r="Q371" i="1" s="1"/>
  <c r="S371" i="1" s="1"/>
  <c r="H360" i="1"/>
  <c r="I360" i="1" s="1"/>
  <c r="K360" i="1" s="1"/>
  <c r="M360" i="1" s="1"/>
  <c r="O360" i="1" s="1"/>
  <c r="Q360" i="1" s="1"/>
  <c r="S360" i="1" s="1"/>
  <c r="U494" i="1"/>
  <c r="W494" i="1" s="1"/>
  <c r="Q243" i="1"/>
  <c r="S243" i="1" s="1"/>
  <c r="O242" i="1"/>
  <c r="Q242" i="1" s="1"/>
  <c r="S242" i="1" s="1"/>
  <c r="I144" i="1"/>
  <c r="K144" i="1" s="1"/>
  <c r="M144" i="1" s="1"/>
  <c r="O144" i="1" s="1"/>
  <c r="Q144" i="1" s="1"/>
  <c r="S144" i="1" s="1"/>
  <c r="K440" i="1"/>
  <c r="M440" i="1" s="1"/>
  <c r="O440" i="1" s="1"/>
  <c r="Q440" i="1" s="1"/>
  <c r="S440" i="1" s="1"/>
  <c r="I439" i="1"/>
  <c r="I433" i="1" s="1"/>
  <c r="I468" i="1"/>
  <c r="K468" i="1" s="1"/>
  <c r="M468" i="1" s="1"/>
  <c r="O468" i="1" s="1"/>
  <c r="Q468" i="1" s="1"/>
  <c r="S468" i="1" s="1"/>
  <c r="I59" i="1"/>
  <c r="K59" i="1" s="1"/>
  <c r="M59" i="1" s="1"/>
  <c r="O59" i="1" s="1"/>
  <c r="Q59" i="1" s="1"/>
  <c r="S59" i="1" s="1"/>
  <c r="K60" i="1"/>
  <c r="M60" i="1" s="1"/>
  <c r="O60" i="1" s="1"/>
  <c r="Q60" i="1" s="1"/>
  <c r="S60" i="1" s="1"/>
  <c r="I68" i="1"/>
  <c r="K68" i="1" s="1"/>
  <c r="M68" i="1" s="1"/>
  <c r="O68" i="1" s="1"/>
  <c r="Q68" i="1" s="1"/>
  <c r="S68" i="1" s="1"/>
  <c r="K69" i="1"/>
  <c r="M69" i="1" s="1"/>
  <c r="O69" i="1" s="1"/>
  <c r="Q69" i="1" s="1"/>
  <c r="S69" i="1" s="1"/>
  <c r="I402" i="1"/>
  <c r="K402" i="1" s="1"/>
  <c r="M402" i="1" s="1"/>
  <c r="O402" i="1" s="1"/>
  <c r="Q402" i="1" s="1"/>
  <c r="S402" i="1" s="1"/>
  <c r="K403" i="1"/>
  <c r="M403" i="1" s="1"/>
  <c r="O403" i="1" s="1"/>
  <c r="Q403" i="1" s="1"/>
  <c r="S403" i="1" s="1"/>
  <c r="I399" i="1"/>
  <c r="K399" i="1" s="1"/>
  <c r="M399" i="1" s="1"/>
  <c r="O399" i="1" s="1"/>
  <c r="Q399" i="1" s="1"/>
  <c r="S399" i="1" s="1"/>
  <c r="K400" i="1"/>
  <c r="M400" i="1" s="1"/>
  <c r="O400" i="1" s="1"/>
  <c r="Q400" i="1" s="1"/>
  <c r="S400" i="1" s="1"/>
  <c r="I57" i="1"/>
  <c r="K57" i="1" s="1"/>
  <c r="M57" i="1" s="1"/>
  <c r="O57" i="1" s="1"/>
  <c r="Q57" i="1" s="1"/>
  <c r="S57" i="1" s="1"/>
  <c r="K58" i="1"/>
  <c r="M58" i="1" s="1"/>
  <c r="O58" i="1" s="1"/>
  <c r="Q58" i="1" s="1"/>
  <c r="S58" i="1" s="1"/>
  <c r="I61" i="1"/>
  <c r="K61" i="1" s="1"/>
  <c r="M61" i="1" s="1"/>
  <c r="O61" i="1" s="1"/>
  <c r="Q61" i="1" s="1"/>
  <c r="S61" i="1" s="1"/>
  <c r="K62" i="1"/>
  <c r="M62" i="1" s="1"/>
  <c r="O62" i="1" s="1"/>
  <c r="Q62" i="1" s="1"/>
  <c r="S62" i="1" s="1"/>
  <c r="I55" i="1"/>
  <c r="K55" i="1" s="1"/>
  <c r="M55" i="1" s="1"/>
  <c r="O55" i="1" s="1"/>
  <c r="Q55" i="1" s="1"/>
  <c r="S55" i="1" s="1"/>
  <c r="K56" i="1"/>
  <c r="M56" i="1" s="1"/>
  <c r="O56" i="1" s="1"/>
  <c r="Q56" i="1" s="1"/>
  <c r="S56" i="1" s="1"/>
  <c r="I426" i="1"/>
  <c r="K426" i="1" s="1"/>
  <c r="M426" i="1" s="1"/>
  <c r="O426" i="1" s="1"/>
  <c r="Q426" i="1" s="1"/>
  <c r="S426" i="1" s="1"/>
  <c r="G426" i="1"/>
  <c r="I425" i="1" s="1"/>
  <c r="K425" i="1" s="1"/>
  <c r="M425" i="1" s="1"/>
  <c r="O425" i="1" s="1"/>
  <c r="Q425" i="1" s="1"/>
  <c r="S425" i="1" s="1"/>
  <c r="I460" i="1"/>
  <c r="K460" i="1" s="1"/>
  <c r="M460" i="1" s="1"/>
  <c r="O460" i="1" s="1"/>
  <c r="Q460" i="1" s="1"/>
  <c r="S460" i="1" s="1"/>
  <c r="K461" i="1"/>
  <c r="M461" i="1" s="1"/>
  <c r="O461" i="1" s="1"/>
  <c r="Q461" i="1" s="1"/>
  <c r="S461" i="1" s="1"/>
  <c r="K343" i="1"/>
  <c r="M343" i="1" s="1"/>
  <c r="O343" i="1" s="1"/>
  <c r="Q343" i="1" s="1"/>
  <c r="S343" i="1" s="1"/>
  <c r="G211" i="1"/>
  <c r="I211" i="1" s="1"/>
  <c r="K211" i="1" s="1"/>
  <c r="M211" i="1" s="1"/>
  <c r="O211" i="1" s="1"/>
  <c r="Q211" i="1" s="1"/>
  <c r="S211" i="1" s="1"/>
  <c r="I340" i="1"/>
  <c r="K340" i="1" s="1"/>
  <c r="M340" i="1" s="1"/>
  <c r="O340" i="1" s="1"/>
  <c r="Q340" i="1" s="1"/>
  <c r="S340" i="1" s="1"/>
  <c r="K341" i="1"/>
  <c r="M341" i="1" s="1"/>
  <c r="O341" i="1" s="1"/>
  <c r="Q341" i="1" s="1"/>
  <c r="S341" i="1" s="1"/>
  <c r="I396" i="1"/>
  <c r="K396" i="1" s="1"/>
  <c r="M396" i="1" s="1"/>
  <c r="O396" i="1" s="1"/>
  <c r="Q396" i="1" s="1"/>
  <c r="S396" i="1" s="1"/>
  <c r="K397" i="1"/>
  <c r="M397" i="1" s="1"/>
  <c r="O397" i="1" s="1"/>
  <c r="Q397" i="1" s="1"/>
  <c r="S397" i="1" s="1"/>
  <c r="I406" i="1"/>
  <c r="K407" i="1"/>
  <c r="M407" i="1" s="1"/>
  <c r="O407" i="1" s="1"/>
  <c r="Q407" i="1" s="1"/>
  <c r="S407" i="1" s="1"/>
  <c r="I93" i="1"/>
  <c r="K93" i="1" s="1"/>
  <c r="M93" i="1" s="1"/>
  <c r="O93" i="1" s="1"/>
  <c r="Q93" i="1" s="1"/>
  <c r="S93" i="1" s="1"/>
  <c r="H38" i="1"/>
  <c r="G21" i="1"/>
  <c r="I39" i="1"/>
  <c r="K39" i="1" s="1"/>
  <c r="M39" i="1" s="1"/>
  <c r="O39" i="1" s="1"/>
  <c r="Q39" i="1" s="1"/>
  <c r="S39" i="1" s="1"/>
  <c r="I65" i="1"/>
  <c r="K65" i="1" s="1"/>
  <c r="M65" i="1" s="1"/>
  <c r="O65" i="1" s="1"/>
  <c r="Q65" i="1" s="1"/>
  <c r="S65" i="1" s="1"/>
  <c r="I154" i="1"/>
  <c r="K154" i="1" s="1"/>
  <c r="M154" i="1" s="1"/>
  <c r="O154" i="1" s="1"/>
  <c r="Q154" i="1" s="1"/>
  <c r="S154" i="1" s="1"/>
  <c r="I53" i="1"/>
  <c r="K53" i="1" s="1"/>
  <c r="M53" i="1" s="1"/>
  <c r="O53" i="1" s="1"/>
  <c r="Q53" i="1" s="1"/>
  <c r="S53" i="1" s="1"/>
  <c r="G153" i="1"/>
  <c r="I153" i="1" s="1"/>
  <c r="K153" i="1" s="1"/>
  <c r="M153" i="1" s="1"/>
  <c r="O153" i="1" s="1"/>
  <c r="Q153" i="1" s="1"/>
  <c r="S153" i="1" s="1"/>
  <c r="I29" i="1"/>
  <c r="K29" i="1" s="1"/>
  <c r="M29" i="1" s="1"/>
  <c r="O29" i="1" s="1"/>
  <c r="Q29" i="1" s="1"/>
  <c r="S29" i="1" s="1"/>
  <c r="H21" i="1"/>
  <c r="I33" i="1"/>
  <c r="K33" i="1" s="1"/>
  <c r="M33" i="1" s="1"/>
  <c r="O33" i="1" s="1"/>
  <c r="Q33" i="1" s="1"/>
  <c r="S33" i="1" s="1"/>
  <c r="I25" i="1"/>
  <c r="K25" i="1" s="1"/>
  <c r="M25" i="1" s="1"/>
  <c r="O25" i="1" s="1"/>
  <c r="Q25" i="1" s="1"/>
  <c r="S25" i="1" s="1"/>
  <c r="I43" i="1"/>
  <c r="K43" i="1" s="1"/>
  <c r="M43" i="1" s="1"/>
  <c r="O43" i="1" s="1"/>
  <c r="Q43" i="1" s="1"/>
  <c r="S43" i="1" s="1"/>
  <c r="I47" i="1"/>
  <c r="K47" i="1" s="1"/>
  <c r="M47" i="1" s="1"/>
  <c r="O47" i="1" s="1"/>
  <c r="Q47" i="1" s="1"/>
  <c r="S47" i="1" s="1"/>
  <c r="I73" i="1"/>
  <c r="K73" i="1" s="1"/>
  <c r="M73" i="1" s="1"/>
  <c r="O73" i="1" s="1"/>
  <c r="Q73" i="1" s="1"/>
  <c r="S73" i="1" s="1"/>
  <c r="G72" i="1"/>
  <c r="I36" i="1"/>
  <c r="K36" i="1" s="1"/>
  <c r="M36" i="1" s="1"/>
  <c r="O36" i="1" s="1"/>
  <c r="Q36" i="1" s="1"/>
  <c r="S36" i="1" s="1"/>
  <c r="I51" i="1"/>
  <c r="K51" i="1" s="1"/>
  <c r="M51" i="1" s="1"/>
  <c r="O51" i="1" s="1"/>
  <c r="Q51" i="1" s="1"/>
  <c r="S51" i="1" s="1"/>
  <c r="I22" i="1"/>
  <c r="K22" i="1" s="1"/>
  <c r="M22" i="1" s="1"/>
  <c r="O22" i="1" s="1"/>
  <c r="Q22" i="1" s="1"/>
  <c r="S22" i="1" s="1"/>
  <c r="G20" i="1" l="1"/>
  <c r="H20" i="1"/>
  <c r="K433" i="1"/>
  <c r="M433" i="1" s="1"/>
  <c r="O433" i="1" s="1"/>
  <c r="Q433" i="1" s="1"/>
  <c r="S433" i="1" s="1"/>
  <c r="I38" i="1"/>
  <c r="K38" i="1" s="1"/>
  <c r="M38" i="1" s="1"/>
  <c r="O38" i="1" s="1"/>
  <c r="Q38" i="1" s="1"/>
  <c r="S38" i="1" s="1"/>
  <c r="H345" i="1"/>
  <c r="I345" i="1" s="1"/>
  <c r="K345" i="1" s="1"/>
  <c r="M345" i="1" s="1"/>
  <c r="O345" i="1" s="1"/>
  <c r="Q345" i="1" s="1"/>
  <c r="S345" i="1" s="1"/>
  <c r="U493" i="1"/>
  <c r="K439" i="1"/>
  <c r="M439" i="1" s="1"/>
  <c r="O439" i="1" s="1"/>
  <c r="Q439" i="1" s="1"/>
  <c r="S439" i="1" s="1"/>
  <c r="I339" i="1"/>
  <c r="K339" i="1" s="1"/>
  <c r="M339" i="1" s="1"/>
  <c r="O339" i="1" s="1"/>
  <c r="Q339" i="1" s="1"/>
  <c r="S339" i="1" s="1"/>
  <c r="I405" i="1"/>
  <c r="K405" i="1" s="1"/>
  <c r="M405" i="1" s="1"/>
  <c r="O405" i="1" s="1"/>
  <c r="Q405" i="1" s="1"/>
  <c r="S405" i="1" s="1"/>
  <c r="K406" i="1"/>
  <c r="M406" i="1" s="1"/>
  <c r="O406" i="1" s="1"/>
  <c r="Q406" i="1" s="1"/>
  <c r="S406" i="1" s="1"/>
  <c r="I21" i="1"/>
  <c r="I72" i="1"/>
  <c r="K72" i="1" s="1"/>
  <c r="M72" i="1" s="1"/>
  <c r="O72" i="1" s="1"/>
  <c r="Q72" i="1" s="1"/>
  <c r="S72" i="1" s="1"/>
  <c r="G67" i="1"/>
  <c r="I67" i="1" s="1"/>
  <c r="K67" i="1" s="1"/>
  <c r="M67" i="1" s="1"/>
  <c r="O67" i="1" s="1"/>
  <c r="Q67" i="1" s="1"/>
  <c r="S67" i="1" s="1"/>
  <c r="H527" i="1" l="1"/>
  <c r="W493" i="1"/>
  <c r="W492" i="1" s="1"/>
  <c r="U492" i="1"/>
  <c r="I20" i="1"/>
  <c r="K20" i="1" s="1"/>
  <c r="M20" i="1" s="1"/>
  <c r="O20" i="1" s="1"/>
  <c r="Q20" i="1" s="1"/>
  <c r="S20" i="1" s="1"/>
  <c r="K21" i="1"/>
  <c r="M21" i="1" s="1"/>
  <c r="O21" i="1" s="1"/>
  <c r="Q21" i="1" s="1"/>
  <c r="S21" i="1" s="1"/>
  <c r="G528" i="1"/>
  <c r="I527" i="1" l="1"/>
  <c r="K527" i="1" s="1"/>
  <c r="M527" i="1" s="1"/>
  <c r="O527" i="1" s="1"/>
  <c r="U491" i="1"/>
  <c r="W491" i="1" s="1"/>
  <c r="U490" i="1" l="1"/>
  <c r="W490" i="1" s="1"/>
  <c r="Q527" i="1"/>
  <c r="S527" i="1" s="1"/>
  <c r="U527" i="1" s="1"/>
  <c r="W527" i="1" s="1"/>
  <c r="U489" i="1" l="1"/>
  <c r="W489" i="1" s="1"/>
  <c r="U488" i="1" l="1"/>
  <c r="W488" i="1" s="1"/>
  <c r="U487" i="1" l="1"/>
  <c r="W487" i="1" s="1"/>
  <c r="U486" i="1" l="1"/>
  <c r="W486" i="1" s="1"/>
  <c r="U485" i="1" l="1"/>
  <c r="W485" i="1" s="1"/>
  <c r="U484" i="1" l="1"/>
  <c r="W484" i="1" s="1"/>
  <c r="U483" i="1" l="1"/>
  <c r="W483" i="1" s="1"/>
  <c r="U482" i="1" l="1"/>
  <c r="W482" i="1" s="1"/>
  <c r="U481" i="1" l="1"/>
  <c r="W481" i="1" s="1"/>
  <c r="U480" i="1" l="1"/>
  <c r="W480" i="1" s="1"/>
  <c r="U479" i="1" l="1"/>
  <c r="W479" i="1" s="1"/>
  <c r="U478" i="1" l="1"/>
  <c r="W478" i="1" s="1"/>
  <c r="U477" i="1" l="1"/>
  <c r="W477" i="1" s="1"/>
  <c r="U476" i="1" l="1"/>
  <c r="W476" i="1" s="1"/>
  <c r="U475" i="1" l="1"/>
  <c r="W475" i="1" s="1"/>
  <c r="U474" i="1" l="1"/>
  <c r="W474" i="1" s="1"/>
  <c r="U473" i="1" l="1"/>
  <c r="W473" i="1" s="1"/>
  <c r="U472" i="1" l="1"/>
  <c r="W472" i="1" s="1"/>
  <c r="U471" i="1" l="1"/>
  <c r="W471" i="1" s="1"/>
  <c r="U470" i="1" l="1"/>
  <c r="W470" i="1" s="1"/>
  <c r="U469" i="1" l="1"/>
  <c r="W469" i="1" s="1"/>
  <c r="U468" i="1" l="1"/>
  <c r="W468" i="1" s="1"/>
  <c r="U467" i="1" l="1"/>
  <c r="W467" i="1" s="1"/>
  <c r="U466" i="1" l="1"/>
  <c r="W466" i="1" s="1"/>
  <c r="U465" i="1" l="1"/>
  <c r="W465" i="1" s="1"/>
  <c r="U464" i="1" l="1"/>
  <c r="W464" i="1" s="1"/>
  <c r="U463" i="1" l="1"/>
  <c r="W463" i="1" s="1"/>
  <c r="U462" i="1" l="1"/>
  <c r="W462" i="1" s="1"/>
  <c r="U461" i="1" l="1"/>
  <c r="W461" i="1" s="1"/>
  <c r="U460" i="1" l="1"/>
  <c r="W460" i="1" s="1"/>
  <c r="U459" i="1" l="1"/>
  <c r="W459" i="1" s="1"/>
  <c r="U458" i="1" l="1"/>
  <c r="W458" i="1" s="1"/>
  <c r="U457" i="1" l="1"/>
  <c r="W457" i="1" s="1"/>
  <c r="U456" i="1" l="1"/>
  <c r="W456" i="1" s="1"/>
  <c r="U455" i="1" l="1"/>
  <c r="W455" i="1" s="1"/>
  <c r="U454" i="1" l="1"/>
  <c r="W454" i="1" s="1"/>
  <c r="U453" i="1" l="1"/>
  <c r="W453" i="1" s="1"/>
  <c r="U452" i="1" l="1"/>
  <c r="W452" i="1" s="1"/>
  <c r="U451" i="1" l="1"/>
  <c r="W451" i="1" s="1"/>
  <c r="U450" i="1" l="1"/>
  <c r="W450" i="1" s="1"/>
  <c r="U449" i="1" l="1"/>
  <c r="W449" i="1" s="1"/>
  <c r="U448" i="1" l="1"/>
  <c r="W448" i="1" s="1"/>
  <c r="U447" i="1" l="1"/>
  <c r="W447" i="1" s="1"/>
  <c r="U446" i="1" l="1"/>
  <c r="W446" i="1" s="1"/>
  <c r="U445" i="1" l="1"/>
  <c r="W445" i="1" s="1"/>
  <c r="U444" i="1" l="1"/>
  <c r="W444" i="1" s="1"/>
  <c r="U443" i="1" l="1"/>
  <c r="W443" i="1" s="1"/>
  <c r="U442" i="1" l="1"/>
  <c r="W442" i="1" s="1"/>
  <c r="U441" i="1" l="1"/>
  <c r="W441" i="1" s="1"/>
  <c r="U440" i="1" l="1"/>
  <c r="W440" i="1" s="1"/>
  <c r="U439" i="1" l="1"/>
  <c r="W439" i="1" s="1"/>
  <c r="U438" i="1" l="1"/>
  <c r="W438" i="1" s="1"/>
  <c r="U437" i="1" l="1"/>
  <c r="W437" i="1" s="1"/>
  <c r="U436" i="1" l="1"/>
  <c r="W436" i="1" s="1"/>
  <c r="U435" i="1" l="1"/>
  <c r="W435" i="1" s="1"/>
  <c r="U434" i="1" l="1"/>
  <c r="W434" i="1" s="1"/>
  <c r="U433" i="1" l="1"/>
  <c r="W433" i="1" s="1"/>
  <c r="U432" i="1" l="1"/>
  <c r="W432" i="1" s="1"/>
  <c r="U431" i="1" l="1"/>
  <c r="W431" i="1" s="1"/>
  <c r="U430" i="1" l="1"/>
  <c r="W430" i="1" s="1"/>
  <c r="U429" i="1" l="1"/>
  <c r="W429" i="1" s="1"/>
  <c r="U428" i="1" l="1"/>
  <c r="W428" i="1" s="1"/>
  <c r="U427" i="1" l="1"/>
  <c r="W427" i="1" s="1"/>
  <c r="U426" i="1" l="1"/>
  <c r="W426" i="1" s="1"/>
  <c r="U425" i="1" l="1"/>
  <c r="W425" i="1" s="1"/>
  <c r="U424" i="1" l="1"/>
  <c r="W424" i="1" s="1"/>
  <c r="U423" i="1" l="1"/>
  <c r="W423" i="1" s="1"/>
  <c r="U422" i="1" l="1"/>
  <c r="W422" i="1" s="1"/>
  <c r="U421" i="1" l="1"/>
  <c r="W421" i="1" s="1"/>
  <c r="U420" i="1" l="1"/>
  <c r="W420" i="1" s="1"/>
  <c r="U419" i="1" l="1"/>
  <c r="W419" i="1" s="1"/>
  <c r="U418" i="1" l="1"/>
  <c r="W418" i="1" s="1"/>
  <c r="U417" i="1" l="1"/>
  <c r="W417" i="1" s="1"/>
  <c r="U416" i="1" l="1"/>
  <c r="W416" i="1" s="1"/>
  <c r="U415" i="1" l="1"/>
  <c r="W415" i="1" s="1"/>
  <c r="U414" i="1" l="1"/>
  <c r="W414" i="1" s="1"/>
  <c r="U413" i="1" l="1"/>
  <c r="W413" i="1" s="1"/>
  <c r="U412" i="1" l="1"/>
  <c r="W412" i="1" s="1"/>
  <c r="U411" i="1" l="1"/>
  <c r="W411" i="1" s="1"/>
  <c r="U410" i="1" l="1"/>
  <c r="W410" i="1" s="1"/>
  <c r="U409" i="1" l="1"/>
  <c r="W409" i="1" s="1"/>
  <c r="U408" i="1" l="1"/>
  <c r="W408" i="1" s="1"/>
  <c r="U407" i="1" l="1"/>
  <c r="W407" i="1" s="1"/>
  <c r="U406" i="1" l="1"/>
  <c r="W406" i="1" s="1"/>
  <c r="U405" i="1" l="1"/>
  <c r="W405" i="1" s="1"/>
  <c r="U404" i="1" l="1"/>
  <c r="W404" i="1" s="1"/>
  <c r="U403" i="1" l="1"/>
  <c r="W403" i="1" s="1"/>
  <c r="U402" i="1" l="1"/>
  <c r="W402" i="1" s="1"/>
  <c r="U401" i="1" l="1"/>
  <c r="W401" i="1" s="1"/>
  <c r="U400" i="1" l="1"/>
  <c r="W400" i="1" s="1"/>
  <c r="U399" i="1" l="1"/>
  <c r="W399" i="1" s="1"/>
  <c r="U398" i="1" l="1"/>
  <c r="W398" i="1" s="1"/>
  <c r="U397" i="1" l="1"/>
  <c r="W397" i="1" s="1"/>
  <c r="U396" i="1" l="1"/>
  <c r="W396" i="1" s="1"/>
  <c r="U395" i="1" l="1"/>
  <c r="W395" i="1" s="1"/>
  <c r="U391" i="1" l="1"/>
  <c r="W391" i="1" s="1"/>
  <c r="U390" i="1" l="1"/>
  <c r="W390" i="1" s="1"/>
  <c r="U389" i="1" l="1"/>
  <c r="W389" i="1" s="1"/>
  <c r="U388" i="1" l="1"/>
  <c r="W388" i="1" s="1"/>
  <c r="U387" i="1" l="1"/>
  <c r="W387" i="1" s="1"/>
  <c r="U386" i="1" l="1"/>
  <c r="W386" i="1" s="1"/>
  <c r="U385" i="1" l="1"/>
  <c r="W385" i="1" s="1"/>
  <c r="U384" i="1" l="1"/>
  <c r="W384" i="1" s="1"/>
  <c r="U383" i="1" l="1"/>
  <c r="W383" i="1" s="1"/>
  <c r="U382" i="1" l="1"/>
  <c r="W382" i="1" s="1"/>
  <c r="U381" i="1" l="1"/>
  <c r="W381" i="1" s="1"/>
  <c r="U380" i="1" l="1"/>
  <c r="W380" i="1" s="1"/>
  <c r="U379" i="1" l="1"/>
  <c r="W379" i="1" s="1"/>
  <c r="U378" i="1" l="1"/>
  <c r="W378" i="1" s="1"/>
  <c r="U377" i="1" l="1"/>
  <c r="W377" i="1" s="1"/>
  <c r="U376" i="1" l="1"/>
  <c r="W376" i="1" s="1"/>
  <c r="U375" i="1" l="1"/>
  <c r="W375" i="1" s="1"/>
  <c r="U374" i="1" l="1"/>
  <c r="W374" i="1" s="1"/>
  <c r="U373" i="1" l="1"/>
  <c r="W373" i="1" s="1"/>
  <c r="U372" i="1" l="1"/>
  <c r="W372" i="1" s="1"/>
  <c r="U371" i="1" l="1"/>
  <c r="W371" i="1" s="1"/>
  <c r="U370" i="1" l="1"/>
  <c r="W370" i="1" s="1"/>
  <c r="U369" i="1" l="1"/>
  <c r="W369" i="1" s="1"/>
  <c r="U368" i="1" l="1"/>
  <c r="W368" i="1" s="1"/>
  <c r="U367" i="1" l="1"/>
  <c r="W367" i="1" s="1"/>
  <c r="U366" i="1" l="1"/>
  <c r="W366" i="1" s="1"/>
  <c r="U365" i="1" l="1"/>
  <c r="W365" i="1" s="1"/>
  <c r="U364" i="1" l="1"/>
  <c r="W364" i="1" s="1"/>
  <c r="U363" i="1" l="1"/>
  <c r="W363" i="1" s="1"/>
  <c r="U362" i="1" l="1"/>
  <c r="W362" i="1" s="1"/>
  <c r="U361" i="1" l="1"/>
  <c r="W361" i="1" s="1"/>
  <c r="U360" i="1" l="1"/>
  <c r="W360" i="1" s="1"/>
  <c r="U359" i="1" l="1"/>
  <c r="W359" i="1" s="1"/>
  <c r="U358" i="1" l="1"/>
  <c r="W358" i="1" s="1"/>
  <c r="U357" i="1" l="1"/>
  <c r="W357" i="1" s="1"/>
  <c r="U356" i="1" l="1"/>
  <c r="W356" i="1" s="1"/>
  <c r="U355" i="1" l="1"/>
  <c r="W355" i="1" s="1"/>
  <c r="U354" i="1" l="1"/>
  <c r="W354" i="1" s="1"/>
  <c r="U353" i="1" l="1"/>
  <c r="W353" i="1" s="1"/>
  <c r="U352" i="1" l="1"/>
  <c r="W352" i="1" s="1"/>
  <c r="U351" i="1" l="1"/>
  <c r="W351" i="1" l="1"/>
  <c r="W349" i="1" s="1"/>
  <c r="U349" i="1"/>
  <c r="U348" i="1"/>
  <c r="W348" i="1" s="1"/>
  <c r="U347" i="1" l="1"/>
  <c r="W347" i="1" s="1"/>
  <c r="U346" i="1" l="1"/>
  <c r="W346" i="1" s="1"/>
  <c r="U345" i="1" l="1"/>
  <c r="W345" i="1" s="1"/>
  <c r="U344" i="1" l="1"/>
  <c r="W344" i="1" s="1"/>
  <c r="U343" i="1" l="1"/>
  <c r="W343" i="1" s="1"/>
  <c r="U342" i="1" l="1"/>
  <c r="W342" i="1" s="1"/>
  <c r="U341" i="1" l="1"/>
  <c r="W341" i="1" s="1"/>
  <c r="U340" i="1" l="1"/>
  <c r="W340" i="1" s="1"/>
  <c r="U339" i="1" l="1"/>
  <c r="W339" i="1" s="1"/>
  <c r="U336" i="1" l="1"/>
  <c r="W336" i="1" s="1"/>
  <c r="U335" i="1" l="1"/>
  <c r="W335" i="1" s="1"/>
  <c r="U334" i="1" l="1"/>
  <c r="W334" i="1" s="1"/>
  <c r="U333" i="1" l="1"/>
  <c r="W333" i="1" s="1"/>
  <c r="U332" i="1" l="1"/>
  <c r="W332" i="1" s="1"/>
  <c r="U329" i="1" l="1"/>
  <c r="U328" i="1" l="1"/>
  <c r="W328" i="1" s="1"/>
  <c r="U320" i="1" l="1"/>
  <c r="W320" i="1" l="1"/>
  <c r="W319" i="1" s="1"/>
  <c r="U319" i="1"/>
  <c r="U317" i="1"/>
  <c r="W317" i="1" s="1"/>
  <c r="U316" i="1" l="1"/>
  <c r="W316" i="1" s="1"/>
  <c r="U315" i="1" l="1"/>
  <c r="W315" i="1" s="1"/>
  <c r="U314" i="1" l="1"/>
  <c r="W314" i="1" s="1"/>
  <c r="U313" i="1" l="1"/>
  <c r="W313" i="1" s="1"/>
  <c r="U312" i="1" l="1"/>
  <c r="W312" i="1" s="1"/>
  <c r="W311" i="1" s="1"/>
  <c r="U311" i="1" l="1"/>
  <c r="U310" i="1" l="1"/>
  <c r="W310" i="1" s="1"/>
  <c r="U309" i="1" l="1"/>
  <c r="W309" i="1" s="1"/>
  <c r="U308" i="1" l="1"/>
  <c r="W308" i="1" s="1"/>
  <c r="U307" i="1" l="1"/>
  <c r="W307" i="1" s="1"/>
  <c r="U306" i="1" l="1"/>
  <c r="W306" i="1" s="1"/>
  <c r="U305" i="1" l="1"/>
  <c r="W305" i="1" s="1"/>
  <c r="U304" i="1" l="1"/>
  <c r="W304" i="1" s="1"/>
  <c r="U303" i="1" l="1"/>
  <c r="W303" i="1" s="1"/>
  <c r="U302" i="1" l="1"/>
  <c r="W302" i="1" s="1"/>
  <c r="U301" i="1" l="1"/>
  <c r="W301" i="1" s="1"/>
  <c r="U300" i="1" l="1"/>
  <c r="W300" i="1" s="1"/>
  <c r="U299" i="1" l="1"/>
  <c r="W299" i="1" s="1"/>
  <c r="U298" i="1" l="1"/>
  <c r="W298" i="1" s="1"/>
  <c r="U297" i="1" l="1"/>
  <c r="W297" i="1" s="1"/>
  <c r="U296" i="1" l="1"/>
  <c r="W296" i="1" s="1"/>
  <c r="U295" i="1" l="1"/>
  <c r="W295" i="1" s="1"/>
  <c r="U294" i="1" l="1"/>
  <c r="W294" i="1" s="1"/>
  <c r="U293" i="1" l="1"/>
  <c r="W293" i="1" s="1"/>
  <c r="U292" i="1" l="1"/>
  <c r="W292" i="1" s="1"/>
  <c r="U291" i="1" l="1"/>
  <c r="W291" i="1" s="1"/>
  <c r="U290" i="1" l="1"/>
  <c r="W290" i="1" s="1"/>
  <c r="U289" i="1" l="1"/>
  <c r="W289" i="1" s="1"/>
  <c r="U288" i="1" l="1"/>
  <c r="W288" i="1" s="1"/>
  <c r="U287" i="1" l="1"/>
  <c r="W287" i="1" s="1"/>
  <c r="U286" i="1" l="1"/>
  <c r="W286" i="1" s="1"/>
  <c r="U285" i="1" l="1"/>
  <c r="W285" i="1" s="1"/>
  <c r="U284" i="1" l="1"/>
  <c r="W284" i="1" s="1"/>
  <c r="U283" i="1" l="1"/>
  <c r="W283" i="1" s="1"/>
  <c r="U282" i="1" l="1"/>
  <c r="W282" i="1" s="1"/>
  <c r="U281" i="1" l="1"/>
  <c r="W281" i="1" s="1"/>
  <c r="U280" i="1" l="1"/>
  <c r="W280" i="1" s="1"/>
  <c r="U279" i="1" l="1"/>
  <c r="W279" i="1" s="1"/>
  <c r="U276" i="1" l="1"/>
  <c r="W276" i="1" s="1"/>
  <c r="U275" i="1" l="1"/>
  <c r="W275" i="1" s="1"/>
  <c r="U274" i="1" l="1"/>
  <c r="W274" i="1" s="1"/>
  <c r="U273" i="1" l="1"/>
  <c r="W273" i="1" s="1"/>
  <c r="U272" i="1" l="1"/>
  <c r="W272" i="1" s="1"/>
  <c r="U271" i="1" l="1"/>
  <c r="W271" i="1" s="1"/>
  <c r="U270" i="1" l="1"/>
  <c r="W270" i="1" s="1"/>
  <c r="U269" i="1" l="1"/>
  <c r="W269" i="1" s="1"/>
  <c r="U268" i="1" l="1"/>
  <c r="W268" i="1" s="1"/>
  <c r="U267" i="1" l="1"/>
  <c r="W267" i="1" s="1"/>
  <c r="U266" i="1" l="1"/>
  <c r="W266" i="1" s="1"/>
  <c r="U265" i="1" l="1"/>
  <c r="W265" i="1" s="1"/>
  <c r="U264" i="1" l="1"/>
  <c r="W264" i="1" s="1"/>
  <c r="U263" i="1" l="1"/>
  <c r="W263" i="1" s="1"/>
  <c r="U262" i="1" l="1"/>
  <c r="W262" i="1" s="1"/>
  <c r="U261" i="1" l="1"/>
  <c r="W261" i="1" s="1"/>
  <c r="U260" i="1" l="1"/>
  <c r="W260" i="1" s="1"/>
  <c r="U259" i="1" l="1"/>
  <c r="W259" i="1" s="1"/>
  <c r="U258" i="1" l="1"/>
  <c r="W258" i="1" s="1"/>
  <c r="U257" i="1" l="1"/>
  <c r="W257" i="1" s="1"/>
  <c r="U256" i="1" l="1"/>
  <c r="W256" i="1" s="1"/>
  <c r="U255" i="1" l="1"/>
  <c r="W255" i="1" s="1"/>
  <c r="W254" i="1" l="1"/>
  <c r="W253" i="1" l="1"/>
  <c r="U252" i="1" l="1"/>
  <c r="W252" i="1" s="1"/>
  <c r="U251" i="1" l="1"/>
  <c r="W251" i="1" s="1"/>
  <c r="U250" i="1" l="1"/>
  <c r="W250" i="1" s="1"/>
  <c r="U249" i="1" l="1"/>
  <c r="W249" i="1" s="1"/>
  <c r="U246" i="1" l="1"/>
  <c r="W246" i="1" s="1"/>
  <c r="U245" i="1" l="1"/>
  <c r="W245" i="1" s="1"/>
  <c r="U244" i="1" l="1"/>
  <c r="W244" i="1" s="1"/>
  <c r="U243" i="1" l="1"/>
  <c r="W243" i="1" s="1"/>
  <c r="U242" i="1" l="1"/>
  <c r="W242" i="1" s="1"/>
  <c r="U241" i="1" l="1"/>
  <c r="W241" i="1" s="1"/>
  <c r="U240" i="1" l="1"/>
  <c r="W240" i="1" s="1"/>
  <c r="U239" i="1" l="1"/>
  <c r="W239" i="1" s="1"/>
  <c r="U238" i="1" l="1"/>
  <c r="W238" i="1" s="1"/>
  <c r="U237" i="1" l="1"/>
  <c r="W237" i="1" s="1"/>
  <c r="U236" i="1" l="1"/>
  <c r="W236" i="1" s="1"/>
  <c r="U235" i="1" l="1"/>
  <c r="W235" i="1" s="1"/>
  <c r="U234" i="1" l="1"/>
  <c r="W234" i="1" s="1"/>
  <c r="U233" i="1" l="1"/>
  <c r="W233" i="1" s="1"/>
  <c r="U232" i="1" l="1"/>
  <c r="W232" i="1" s="1"/>
  <c r="U231" i="1" l="1"/>
  <c r="W231" i="1" s="1"/>
  <c r="U230" i="1" l="1"/>
  <c r="W230" i="1" s="1"/>
  <c r="U229" i="1" l="1"/>
  <c r="W229" i="1" s="1"/>
  <c r="U226" i="1" l="1"/>
  <c r="W226" i="1" s="1"/>
  <c r="U225" i="1" l="1"/>
  <c r="W225" i="1" s="1"/>
  <c r="U224" i="1" l="1"/>
  <c r="W224" i="1" s="1"/>
  <c r="U223" i="1" l="1"/>
  <c r="W223" i="1" s="1"/>
  <c r="U222" i="1" l="1"/>
  <c r="W222" i="1" s="1"/>
  <c r="U221" i="1" l="1"/>
  <c r="W221" i="1" s="1"/>
  <c r="U220" i="1" l="1"/>
  <c r="W220" i="1" s="1"/>
  <c r="U219" i="1" l="1"/>
  <c r="W219" i="1" s="1"/>
  <c r="U218" i="1" l="1"/>
  <c r="W218" i="1" s="1"/>
  <c r="U217" i="1" l="1"/>
  <c r="W217" i="1" s="1"/>
  <c r="U216" i="1" l="1"/>
  <c r="W216" i="1" s="1"/>
  <c r="U215" i="1" l="1"/>
  <c r="W215" i="1" s="1"/>
  <c r="U214" i="1" l="1"/>
  <c r="W214" i="1" s="1"/>
  <c r="U213" i="1" l="1"/>
  <c r="W213" i="1" s="1"/>
  <c r="U212" i="1" l="1"/>
  <c r="W212" i="1" s="1"/>
  <c r="U211" i="1" l="1"/>
  <c r="W211" i="1" s="1"/>
  <c r="U210" i="1" l="1"/>
  <c r="W210" i="1" s="1"/>
  <c r="U209" i="1" l="1"/>
  <c r="W209" i="1" s="1"/>
  <c r="U208" i="1" l="1"/>
  <c r="W208" i="1" s="1"/>
  <c r="U207" i="1" l="1"/>
  <c r="W207" i="1" s="1"/>
  <c r="U206" i="1" l="1"/>
  <c r="W206" i="1" s="1"/>
  <c r="U205" i="1" l="1"/>
  <c r="W205" i="1" s="1"/>
  <c r="U204" i="1" l="1"/>
  <c r="W204" i="1" s="1"/>
  <c r="U203" i="1" l="1"/>
  <c r="W203" i="1" s="1"/>
  <c r="U202" i="1" l="1"/>
  <c r="W202" i="1" s="1"/>
  <c r="U201" i="1" l="1"/>
  <c r="W201" i="1" s="1"/>
  <c r="U197" i="1" l="1"/>
  <c r="W197" i="1" s="1"/>
  <c r="U196" i="1" l="1"/>
  <c r="W196" i="1" s="1"/>
  <c r="U195" i="1" l="1"/>
  <c r="W195" i="1" s="1"/>
  <c r="U194" i="1" l="1"/>
  <c r="W194" i="1" s="1"/>
  <c r="U193" i="1" l="1"/>
  <c r="W193" i="1" s="1"/>
  <c r="U192" i="1" l="1"/>
  <c r="W192" i="1" s="1"/>
  <c r="U191" i="1" l="1"/>
  <c r="W191" i="1" s="1"/>
  <c r="U190" i="1" l="1"/>
  <c r="W190" i="1" s="1"/>
  <c r="U189" i="1" l="1"/>
  <c r="W189" i="1" s="1"/>
  <c r="U188" i="1" l="1"/>
  <c r="W188" i="1" s="1"/>
  <c r="U187" i="1" l="1"/>
  <c r="W187" i="1" s="1"/>
  <c r="U186" i="1" l="1"/>
  <c r="W186" i="1" s="1"/>
  <c r="U185" i="1" l="1"/>
  <c r="W185" i="1" s="1"/>
  <c r="U184" i="1" l="1"/>
  <c r="W184" i="1" s="1"/>
  <c r="U183" i="1" l="1"/>
  <c r="W183" i="1" s="1"/>
  <c r="U182" i="1" l="1"/>
  <c r="W182" i="1" s="1"/>
  <c r="U181" i="1" l="1"/>
  <c r="W181" i="1" s="1"/>
  <c r="U180" i="1" l="1"/>
  <c r="W180" i="1" s="1"/>
  <c r="U179" i="1" l="1"/>
  <c r="W179" i="1" s="1"/>
  <c r="U178" i="1" l="1"/>
  <c r="W178" i="1" s="1"/>
  <c r="U177" i="1" l="1"/>
  <c r="W177" i="1" s="1"/>
  <c r="U176" i="1" l="1"/>
  <c r="W176" i="1" s="1"/>
  <c r="U175" i="1" l="1"/>
  <c r="W175" i="1" s="1"/>
  <c r="U174" i="1" l="1"/>
  <c r="W174" i="1" s="1"/>
  <c r="U173" i="1" l="1"/>
  <c r="W173" i="1" s="1"/>
  <c r="U172" i="1" l="1"/>
  <c r="W172" i="1" s="1"/>
  <c r="U171" i="1" l="1"/>
  <c r="W171" i="1" s="1"/>
  <c r="U170" i="1" l="1"/>
  <c r="W170" i="1" s="1"/>
  <c r="U169" i="1" l="1"/>
  <c r="W169" i="1" s="1"/>
  <c r="U168" i="1" l="1"/>
  <c r="W168" i="1" s="1"/>
  <c r="U167" i="1" l="1"/>
  <c r="W167" i="1" s="1"/>
  <c r="U166" i="1" l="1"/>
  <c r="W166" i="1" s="1"/>
  <c r="U165" i="1" l="1"/>
  <c r="W165" i="1" s="1"/>
  <c r="U164" i="1" l="1"/>
  <c r="W164" i="1" s="1"/>
  <c r="U163" i="1" l="1"/>
  <c r="W163" i="1" s="1"/>
  <c r="U162" i="1" l="1"/>
  <c r="W162" i="1" s="1"/>
  <c r="U161" i="1" l="1"/>
  <c r="W161" i="1" s="1"/>
  <c r="U160" i="1" l="1"/>
  <c r="W160" i="1" s="1"/>
  <c r="U159" i="1" l="1"/>
  <c r="W159" i="1" s="1"/>
  <c r="U158" i="1" l="1"/>
  <c r="W158" i="1" s="1"/>
  <c r="U157" i="1" l="1"/>
  <c r="W157" i="1" s="1"/>
  <c r="U156" i="1" l="1"/>
  <c r="W156" i="1" s="1"/>
  <c r="U155" i="1" l="1"/>
  <c r="W155" i="1" s="1"/>
  <c r="U154" i="1" l="1"/>
  <c r="W154" i="1" s="1"/>
  <c r="U153" i="1" l="1"/>
  <c r="W153" i="1" s="1"/>
  <c r="U152" i="1" l="1"/>
  <c r="W152" i="1" s="1"/>
  <c r="U151" i="1" l="1"/>
  <c r="W151" i="1" s="1"/>
  <c r="U150" i="1" l="1"/>
  <c r="W150" i="1" s="1"/>
  <c r="U149" i="1" l="1"/>
  <c r="W149" i="1" s="1"/>
  <c r="U148" i="1" l="1"/>
  <c r="W148" i="1" s="1"/>
  <c r="U147" i="1" l="1"/>
  <c r="W147" i="1" s="1"/>
  <c r="U146" i="1" l="1"/>
  <c r="W146" i="1" s="1"/>
  <c r="U145" i="1" l="1"/>
  <c r="W145" i="1" s="1"/>
  <c r="U144" i="1" l="1"/>
  <c r="W144" i="1" s="1"/>
  <c r="U141" i="1" l="1"/>
  <c r="W141" i="1" s="1"/>
  <c r="U140" i="1" l="1"/>
  <c r="W140" i="1" s="1"/>
  <c r="U139" i="1" l="1"/>
  <c r="W139" i="1" s="1"/>
  <c r="U138" i="1" l="1"/>
  <c r="W138" i="1" s="1"/>
  <c r="U134" i="1" l="1"/>
  <c r="W134" i="1" s="1"/>
  <c r="U133" i="1" l="1"/>
  <c r="W133" i="1" s="1"/>
  <c r="U132" i="1" l="1"/>
  <c r="W132" i="1" s="1"/>
  <c r="U131" i="1" l="1"/>
  <c r="W131" i="1" s="1"/>
  <c r="U129" i="1" l="1"/>
  <c r="W129" i="1" s="1"/>
  <c r="U128" i="1" l="1"/>
  <c r="W128" i="1" s="1"/>
  <c r="U127" i="1" l="1"/>
  <c r="W127" i="1" s="1"/>
  <c r="U126" i="1" l="1"/>
  <c r="W126" i="1" s="1"/>
  <c r="U122" i="1" l="1"/>
  <c r="W122" i="1" s="1"/>
  <c r="U121" i="1" l="1"/>
  <c r="W121" i="1" s="1"/>
  <c r="U120" i="1" l="1"/>
  <c r="W120" i="1" s="1"/>
  <c r="U119" i="1" l="1"/>
  <c r="W119" i="1" s="1"/>
  <c r="U118" i="1" l="1"/>
  <c r="W118" i="1" s="1"/>
  <c r="U117" i="1" l="1"/>
  <c r="W117" i="1" s="1"/>
  <c r="U116" i="1" l="1"/>
  <c r="W116" i="1" s="1"/>
  <c r="U115" i="1" l="1"/>
  <c r="W115" i="1" s="1"/>
  <c r="U114" i="1" l="1"/>
  <c r="W114" i="1" s="1"/>
  <c r="U113" i="1" l="1"/>
  <c r="W113" i="1" s="1"/>
  <c r="U112" i="1" l="1"/>
  <c r="W112" i="1" s="1"/>
  <c r="U111" i="1" l="1"/>
  <c r="W111" i="1" s="1"/>
  <c r="U110" i="1" l="1"/>
  <c r="W110" i="1" s="1"/>
  <c r="U109" i="1" l="1"/>
  <c r="W109" i="1" s="1"/>
  <c r="U108" i="1" l="1"/>
  <c r="W108" i="1" s="1"/>
  <c r="U105" i="1" l="1"/>
  <c r="W105" i="1" s="1"/>
  <c r="U103" i="1" l="1"/>
  <c r="W103" i="1" s="1"/>
  <c r="U102" i="1" l="1"/>
  <c r="W102" i="1" s="1"/>
  <c r="U100" i="1" l="1"/>
  <c r="W100" i="1" s="1"/>
  <c r="U99" i="1" l="1"/>
  <c r="W99" i="1" s="1"/>
  <c r="U98" i="1" l="1"/>
  <c r="W98" i="1" s="1"/>
  <c r="U97" i="1" l="1"/>
  <c r="W97" i="1" s="1"/>
  <c r="U96" i="1" l="1"/>
  <c r="W96" i="1" s="1"/>
  <c r="U95" i="1" l="1"/>
  <c r="W95" i="1" s="1"/>
  <c r="U94" i="1" l="1"/>
  <c r="W94" i="1" s="1"/>
  <c r="U93" i="1" l="1"/>
  <c r="W93" i="1" s="1"/>
  <c r="U92" i="1" l="1"/>
  <c r="W92" i="1" s="1"/>
  <c r="U91" i="1" l="1"/>
  <c r="W91" i="1" s="1"/>
  <c r="U90" i="1" l="1"/>
  <c r="W90" i="1" s="1"/>
  <c r="U88" i="1" l="1"/>
  <c r="W88" i="1" s="1"/>
  <c r="U87" i="1" l="1"/>
  <c r="W87" i="1" s="1"/>
  <c r="U86" i="1" l="1"/>
  <c r="W86" i="1" s="1"/>
  <c r="U85" i="1" l="1"/>
  <c r="W85" i="1" s="1"/>
  <c r="U84" i="1" l="1"/>
  <c r="W84" i="1" s="1"/>
  <c r="U83" i="1" l="1"/>
  <c r="W83" i="1" s="1"/>
  <c r="U82" i="1" l="1"/>
  <c r="W82" i="1" s="1"/>
  <c r="U81" i="1" l="1"/>
  <c r="W81" i="1" s="1"/>
  <c r="U80" i="1" l="1"/>
  <c r="W80" i="1" s="1"/>
  <c r="U79" i="1" l="1"/>
  <c r="W79" i="1" s="1"/>
  <c r="U78" i="1" l="1"/>
  <c r="W78" i="1" s="1"/>
  <c r="W77" i="1" s="1"/>
  <c r="U77" i="1" l="1"/>
  <c r="U76" i="1" l="1"/>
  <c r="W76" i="1" s="1"/>
  <c r="U75" i="1" l="1"/>
  <c r="W75" i="1" s="1"/>
  <c r="U74" i="1" l="1"/>
  <c r="W74" i="1" s="1"/>
  <c r="U73" i="1" l="1"/>
  <c r="W73" i="1" s="1"/>
  <c r="U72" i="1" l="1"/>
  <c r="W72" i="1" s="1"/>
  <c r="U71" i="1" l="1"/>
  <c r="W71" i="1" s="1"/>
  <c r="U70" i="1" l="1"/>
  <c r="W70" i="1" s="1"/>
  <c r="U69" i="1" l="1"/>
  <c r="W69" i="1" s="1"/>
  <c r="U68" i="1" l="1"/>
  <c r="W68" i="1" s="1"/>
  <c r="U67" i="1" l="1"/>
  <c r="W67" i="1" s="1"/>
  <c r="U66" i="1" l="1"/>
  <c r="W66" i="1" s="1"/>
  <c r="U65" i="1" l="1"/>
  <c r="W65" i="1" s="1"/>
  <c r="U64" i="1" l="1"/>
  <c r="W64" i="1" s="1"/>
  <c r="U63" i="1" l="1"/>
  <c r="W63" i="1" s="1"/>
  <c r="U62" i="1" l="1"/>
  <c r="W62" i="1" s="1"/>
  <c r="U61" i="1" l="1"/>
  <c r="W61" i="1" s="1"/>
  <c r="U60" i="1" l="1"/>
  <c r="W60" i="1" s="1"/>
  <c r="U59" i="1" l="1"/>
  <c r="W59" i="1" s="1"/>
  <c r="U58" i="1" l="1"/>
  <c r="W58" i="1" s="1"/>
  <c r="U57" i="1" l="1"/>
  <c r="W57" i="1" s="1"/>
  <c r="U56" i="1" l="1"/>
  <c r="W56" i="1" s="1"/>
  <c r="U55" i="1" l="1"/>
  <c r="W55" i="1" s="1"/>
  <c r="U54" i="1" l="1"/>
  <c r="W54" i="1" s="1"/>
  <c r="U53" i="1" l="1"/>
  <c r="W53" i="1" s="1"/>
  <c r="U52" i="1" l="1"/>
  <c r="W52" i="1" s="1"/>
  <c r="U51" i="1" l="1"/>
  <c r="W51" i="1" s="1"/>
  <c r="U50" i="1" l="1"/>
  <c r="W50" i="1" s="1"/>
  <c r="U49" i="1" l="1"/>
  <c r="W49" i="1" s="1"/>
  <c r="U48" i="1" l="1"/>
  <c r="W48" i="1" s="1"/>
  <c r="U47" i="1" l="1"/>
  <c r="W47" i="1" s="1"/>
  <c r="U46" i="1" l="1"/>
  <c r="W46" i="1" s="1"/>
  <c r="U45" i="1" l="1"/>
  <c r="W45" i="1" s="1"/>
  <c r="U44" i="1" l="1"/>
  <c r="W44" i="1" s="1"/>
  <c r="U43" i="1" l="1"/>
  <c r="W43" i="1" s="1"/>
  <c r="U42" i="1" l="1"/>
  <c r="W42" i="1" s="1"/>
  <c r="U41" i="1" l="1"/>
  <c r="W41" i="1" s="1"/>
  <c r="U40" i="1" l="1"/>
  <c r="W40" i="1" s="1"/>
  <c r="U39" i="1" l="1"/>
  <c r="W39" i="1" s="1"/>
  <c r="U38" i="1" l="1"/>
  <c r="W38" i="1" s="1"/>
  <c r="U37" i="1" l="1"/>
  <c r="W37" i="1" s="1"/>
  <c r="U36" i="1" l="1"/>
  <c r="W36" i="1" s="1"/>
  <c r="U35" i="1" l="1"/>
  <c r="W35" i="1" s="1"/>
  <c r="U34" i="1" l="1"/>
  <c r="W34" i="1" s="1"/>
  <c r="U33" i="1" l="1"/>
  <c r="W33" i="1" s="1"/>
  <c r="U32" i="1" l="1"/>
  <c r="W32" i="1" s="1"/>
  <c r="U31" i="1" l="1"/>
  <c r="W31" i="1" s="1"/>
  <c r="U30" i="1" l="1"/>
  <c r="W30" i="1" s="1"/>
  <c r="U29" i="1" l="1"/>
  <c r="W29" i="1" s="1"/>
  <c r="U28" i="1" l="1"/>
  <c r="W28" i="1" s="1"/>
  <c r="U27" i="1" l="1"/>
  <c r="W27" i="1" s="1"/>
  <c r="U26" i="1" l="1"/>
  <c r="W26" i="1" s="1"/>
  <c r="U25" i="1" l="1"/>
  <c r="W25" i="1" s="1"/>
  <c r="U24" i="1" l="1"/>
  <c r="W24" i="1" s="1"/>
  <c r="U23" i="1" l="1"/>
  <c r="W23" i="1" s="1"/>
  <c r="U22" i="1" l="1"/>
  <c r="W22" i="1" s="1"/>
  <c r="U20" i="1" l="1"/>
  <c r="W20" i="1" s="1"/>
  <c r="U21" i="1"/>
  <c r="W21" i="1" s="1"/>
</calcChain>
</file>

<file path=xl/sharedStrings.xml><?xml version="1.0" encoding="utf-8"?>
<sst xmlns="http://schemas.openxmlformats.org/spreadsheetml/2006/main" count="1029" uniqueCount="534">
  <si>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</si>
  <si>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</si>
  <si>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</si>
  <si>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</si>
  <si>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</si>
  <si>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</si>
  <si>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</si>
  <si>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</si>
  <si>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</si>
  <si>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</si>
  <si>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</si>
  <si>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</si>
  <si>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</si>
  <si>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</si>
  <si>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</si>
  <si>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</si>
  <si>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</si>
  <si>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</si>
  <si>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</si>
  <si>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</si>
  <si>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</si>
  <si>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</si>
  <si>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</si>
  <si>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</si>
  <si>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</si>
  <si>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</si>
  <si>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</si>
  <si>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</si>
  <si>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</si>
  <si>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</si>
  <si>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</si>
  <si>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</si>
  <si>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</si>
  <si>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</si>
  <si>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</si>
  <si>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</si>
  <si>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</si>
  <si>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</si>
  <si>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</si>
  <si>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</si>
  <si>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</si>
  <si>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</si>
  <si>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</si>
  <si>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Муниципальная программа муниципального образования Тбилисский район  «Муниципальная политика и развитие гражданского общества»</t>
  </si>
  <si>
    <t>02 0 00 00000</t>
  </si>
  <si>
    <t>Подпрограмма «Гармонизация межнациональных отношений и развитие национальных культур в муниципальном образовании Тбилисский район»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</si>
  <si>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</si>
  <si>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</si>
  <si>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</si>
  <si>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</si>
  <si>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</si>
  <si>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</si>
  <si>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</si>
  <si>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</si>
  <si>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</si>
  <si>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</si>
  <si>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</si>
  <si>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</si>
  <si>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</si>
  <si>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</si>
  <si>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</si>
  <si>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</si>
  <si>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</si>
  <si>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</si>
  <si>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</si>
  <si>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</si>
  <si>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</si>
  <si>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</si>
  <si>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</si>
  <si>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</si>
  <si>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</si>
  <si>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</si>
  <si>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 xml:space="preserve">Бюджетные инвестиции  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</si>
  <si>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</si>
  <si>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</si>
  <si>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</si>
  <si>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</si>
  <si>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</si>
  <si>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</si>
  <si>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</si>
  <si>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</si>
  <si>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</si>
  <si>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</si>
  <si>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</si>
  <si>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</si>
  <si>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</si>
  <si>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</si>
  <si>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</si>
  <si>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</si>
  <si>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</si>
  <si>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</si>
  <si>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</si>
  <si>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</si>
  <si>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</si>
  <si>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</si>
  <si>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</si>
  <si>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</si>
  <si>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</si>
  <si>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</si>
  <si>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</si>
  <si>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</si>
  <si>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</si>
  <si>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</si>
  <si>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</si>
  <si>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</si>
  <si>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</si>
  <si>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</si>
  <si>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</si>
  <si>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</si>
  <si>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</si>
  <si>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</si>
  <si>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</si>
  <si>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</si>
  <si>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</si>
  <si>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</si>
  <si>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</si>
  <si>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</si>
  <si>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</si>
  <si>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</si>
  <si>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</si>
  <si>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</si>
  <si>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</si>
  <si>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</si>
  <si>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</si>
  <si>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</si>
  <si>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</si>
  <si>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</si>
  <si>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</si>
  <si>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</si>
  <si>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</si>
  <si>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</si>
  <si>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</si>
  <si>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</si>
  <si>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</si>
  <si>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</si>
  <si>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</si>
  <si>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</si>
  <si>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</si>
  <si>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</si>
  <si>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</si>
  <si>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</si>
  <si>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</si>
  <si>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</si>
  <si>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</si>
  <si>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</si>
  <si>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</si>
  <si>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</si>
  <si>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</si>
  <si>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</si>
  <si>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</si>
  <si>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</si>
  <si>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</si>
  <si>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</si>
  <si>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</si>
  <si>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</si>
  <si>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</si>
  <si>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</si>
  <si>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</si>
  <si>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«Профилактика терроризма в муниципальном образовании Тбилисский район»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</si>
  <si>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</si>
  <si>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</si>
  <si>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</si>
  <si>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</si>
  <si>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</si>
  <si>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</si>
  <si>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</si>
  <si>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</si>
  <si>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</si>
  <si>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</si>
  <si>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</si>
  <si>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</si>
  <si>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</si>
  <si>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</si>
  <si>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</si>
  <si>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</si>
  <si>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«Реализация дополнительных предпрофессиональных общеобразовательных программ в области искусств»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</si>
  <si>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</si>
  <si>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</si>
  <si>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</si>
  <si>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</si>
  <si>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</si>
  <si>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</si>
  <si>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</si>
  <si>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</si>
  <si>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</si>
  <si>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</si>
  <si>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</si>
  <si>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</si>
  <si>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</si>
  <si>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</si>
  <si>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</si>
  <si>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</si>
  <si>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</si>
  <si>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</si>
  <si>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</si>
  <si>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</si>
  <si>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</si>
  <si>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</si>
  <si>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</si>
  <si>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</si>
  <si>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</si>
  <si>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</si>
  <si>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</si>
  <si>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</si>
  <si>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</si>
  <si>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</si>
  <si>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</si>
  <si>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</si>
  <si>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</si>
  <si>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</si>
  <si>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</si>
  <si>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</si>
  <si>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</si>
  <si>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</si>
  <si>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</si>
  <si>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</si>
  <si>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</si>
  <si>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</si>
  <si>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</si>
  <si>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</si>
  <si>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</si>
  <si>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</si>
  <si>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</si>
  <si>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</si>
  <si>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</si>
  <si>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</si>
  <si>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</si>
  <si>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</si>
  <si>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</si>
  <si>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</si>
  <si>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</si>
  <si>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</si>
  <si>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</si>
  <si>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</si>
  <si>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</si>
  <si>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</si>
  <si>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</si>
  <si>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</si>
  <si>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</si>
  <si>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</si>
  <si>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</si>
  <si>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</si>
  <si>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</si>
  <si>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</si>
  <si>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</si>
  <si>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</si>
  <si>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</si>
  <si>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</si>
  <si>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</si>
  <si>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</si>
  <si>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</si>
  <si>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</si>
  <si>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</si>
  <si>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</si>
  <si>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</si>
  <si>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</si>
  <si>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</si>
  <si>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</si>
  <si>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</si>
  <si>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</si>
  <si>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</si>
  <si>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</si>
  <si>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</si>
  <si>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</si>
  <si>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</si>
  <si>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</si>
  <si>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</si>
  <si>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</si>
  <si>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</si>
  <si>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</si>
  <si>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</si>
  <si>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</si>
  <si>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</si>
  <si>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</si>
  <si>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</si>
  <si>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</si>
  <si>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</si>
  <si>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</si>
  <si>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</si>
  <si>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</si>
  <si>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</si>
  <si>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</si>
  <si>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</si>
  <si>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</si>
  <si>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</si>
  <si>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</si>
  <si>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</si>
  <si>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</si>
  <si>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</si>
  <si>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</si>
  <si>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</si>
  <si>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</si>
  <si>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</si>
  <si>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</si>
  <si>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</si>
  <si>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70 1 00  00000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</si>
  <si>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</si>
  <si>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</si>
  <si>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</si>
  <si>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</si>
  <si>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</si>
  <si>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</si>
  <si>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</si>
  <si>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72 0 00  00000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</si>
  <si>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</si>
  <si>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</si>
  <si>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</si>
  <si>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</si>
  <si>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</si>
  <si>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</si>
  <si>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</si>
  <si>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</si>
  <si>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</si>
  <si>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</si>
  <si>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</si>
  <si>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</si>
  <si>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</si>
  <si>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</si>
  <si>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</si>
  <si>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</si>
  <si>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</si>
  <si>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</si>
  <si>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</si>
  <si>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</si>
  <si>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</si>
  <si>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</si>
  <si>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</si>
  <si>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</si>
  <si>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</si>
  <si>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</si>
  <si>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</si>
  <si>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</si>
  <si>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</si>
  <si>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</si>
  <si>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</si>
  <si>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</si>
  <si>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</si>
  <si>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</si>
  <si>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</si>
  <si>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</si>
  <si>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</si>
  <si>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</si>
  <si>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</si>
  <si>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</si>
  <si>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</si>
  <si>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</si>
  <si>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</si>
  <si>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</si>
  <si>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</si>
  <si>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</si>
  <si>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</si>
  <si>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</si>
  <si>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</si>
  <si>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</si>
  <si>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</si>
  <si>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</si>
  <si>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</si>
  <si>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</si>
  <si>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</si>
  <si>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</si>
  <si>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</si>
  <si>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</si>
  <si>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</si>
  <si>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</si>
  <si>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</si>
  <si>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</si>
  <si>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</si>
  <si>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</si>
  <si>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</si>
  <si>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</si>
  <si>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</si>
  <si>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</si>
  <si>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</si>
  <si>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</si>
  <si>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</si>
  <si>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</si>
  <si>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</si>
  <si>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</si>
  <si>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</si>
  <si>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</si>
  <si>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</si>
  <si>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</si>
  <si>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</si>
  <si>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</si>
  <si>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</si>
  <si>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</si>
  <si>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</si>
  <si>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</si>
  <si>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по состоянию
 на 31.05.2018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</si>
  <si>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</si>
  <si>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</si>
  <si>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</si>
  <si>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</si>
  <si>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</si>
  <si>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</si>
  <si>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</si>
  <si>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</si>
  <si>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</si>
  <si>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</si>
  <si>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</si>
  <si>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</si>
  <si>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</si>
  <si>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</si>
  <si>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</si>
  <si>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</si>
  <si>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</si>
  <si>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</si>
  <si>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</si>
  <si>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</si>
  <si>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</si>
  <si>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</si>
  <si>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</si>
  <si>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</si>
  <si>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</si>
  <si>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</si>
  <si>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</si>
  <si>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</si>
  <si>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</si>
  <si>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</si>
  <si>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</si>
  <si>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</si>
  <si>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</si>
  <si>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</si>
  <si>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</si>
  <si>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</si>
  <si>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</si>
  <si>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</si>
  <si>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</si>
  <si>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</si>
  <si>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</si>
  <si>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</si>
  <si>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</si>
  <si>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</si>
  <si>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</si>
  <si>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</si>
  <si>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</si>
  <si>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</si>
  <si>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</si>
  <si>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</si>
  <si>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</si>
  <si>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</si>
  <si>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</si>
  <si>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</si>
  <si>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</si>
  <si>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</si>
  <si>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</si>
  <si>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</si>
  <si>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</si>
  <si>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</si>
  <si>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</si>
  <si>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</si>
  <si>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</si>
  <si>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</si>
  <si>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</si>
  <si>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</si>
  <si>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</si>
  <si>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</si>
  <si>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</si>
  <si>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</si>
  <si>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</si>
  <si>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</si>
  <si>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</si>
  <si>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</si>
  <si>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</si>
  <si>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</si>
  <si>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</si>
  <si>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«Обеспечение деятельности муниципальных учреждений отрасли "Физическая культура и спорт", отрасли "Образование"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</si>
  <si>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</si>
  <si>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</si>
  <si>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</si>
  <si>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</si>
  <si>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</si>
  <si>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</si>
  <si>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</si>
  <si>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</si>
  <si>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</si>
  <si>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</si>
  <si>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</si>
  <si>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</si>
  <si>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</si>
  <si>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</si>
  <si>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</si>
  <si>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</si>
  <si>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</si>
  <si>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</si>
  <si>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</si>
  <si>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</si>
  <si>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</si>
  <si>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</si>
  <si>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</si>
  <si>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</si>
  <si>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</si>
  <si>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</si>
  <si>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</si>
  <si>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</si>
  <si>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</si>
  <si>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</si>
  <si>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</si>
  <si>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</si>
  <si>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</si>
  <si>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</si>
  <si>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</si>
  <si>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</si>
  <si>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</si>
  <si>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</si>
  <si>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Субвенция на осуществление государствен
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</si>
  <si>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</si>
  <si>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</si>
  <si>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</si>
  <si>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</si>
  <si>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</si>
  <si>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</si>
  <si>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</si>
  <si>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</si>
  <si>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</si>
  <si>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</si>
  <si>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</si>
  <si>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</si>
  <si>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Утверждено
 на 2019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</si>
  <si>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</si>
  <si>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</si>
  <si>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</si>
  <si>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</si>
  <si>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Н.А. Кривошеева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</si>
  <si>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</si>
  <si>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</si>
  <si>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УТВЕРЖДЕНО</t>
  </si>
  <si>
    <t>образования Тбилисский район</t>
  </si>
  <si>
    <t>ПРИЛОЖЕНИЕ № 14</t>
  </si>
  <si>
    <t>Заместитель главы муниципального</t>
  </si>
  <si>
    <t>образования Тбилисский район,</t>
  </si>
  <si>
    <t>начальник финансового управления</t>
  </si>
  <si>
    <t xml:space="preserve">Муниципальная программа муниципального образования Тбилисский район "Развитие образования" </t>
  </si>
  <si>
    <t xml:space="preserve">  от 28.12.2018  № 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</si>
</sst>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/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 wrapText="1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/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11" fillId="0" borderId="0" xfId="0" applyFont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0" fontId="11" fillId="0" borderId="0" xfId="0" applyFont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1" fillId="0" borderId="0" xfId="0" applyFont="1" applyAlignment="1">
      <alignment horizontal="right"/>
    </xf>
    <xf numFmtId="49" fontId="12" fillId="0" borderId="0" xfId="0" applyNumberFormat="1" applyFont="1" applyBorder="1" applyAlignment="1">
      <alignment horizontal="center"/>
    </xf>
    <xf numFmtId="0" fontId="0" fillId="0" borderId="0" xfId="0" applyAlignment="1"/>
    <xf numFmtId="0" fontId="1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537"/>
  <sheetViews>
    <sheetView tabSelected="1" zoomScaleNormal="100" workbookViewId="0">
      <selection activeCell="E8" sqref="E8"/>
    </sheetView>
  </sheetViews>
  <sheetFormatPr defaultRowHeight="15" x14ac:dyDescent="0.25"/>
  <cols>
    <col min="1" max="1" width="8.140625" customWidth="1"/>
    <col min="2" max="2" width="6.140625" customWidth="1"/>
    <col min="3" max="3" width="56.5703125" customWidth="1"/>
    <col min="4" max="4" width="21.28515625" customWidth="1"/>
    <col min="5" max="5" width="8.140625" customWidth="1"/>
    <col min="6" max="6" width="0.140625" hidden="1" customWidth="1"/>
    <col min="7" max="7" width="21.7109375" customWidth="1"/>
    <col min="8" max="8" width="12" hidden="1" customWidth="1"/>
    <col min="9" max="9" width="14.28515625" hidden="1" customWidth="1"/>
    <col min="10" max="10" width="13.140625" hidden="1" customWidth="1"/>
    <col min="11" max="11" width="15.140625" hidden="1" customWidth="1"/>
    <col min="12" max="12" width="13.7109375" hidden="1" customWidth="1"/>
    <col min="13" max="13" width="16.7109375" hidden="1" customWidth="1"/>
    <col min="14" max="14" width="12.42578125" hidden="1" customWidth="1"/>
    <col min="15" max="15" width="14.28515625" hidden="1" customWidth="1"/>
    <col min="16" max="16" width="11" hidden="1" customWidth="1"/>
    <col min="17" max="17" width="9.5703125" hidden="1" customWidth="1"/>
    <col min="18" max="18" width="11.140625" hidden="1" customWidth="1"/>
    <col min="19" max="19" width="14" hidden="1" customWidth="1"/>
    <col min="20" max="20" width="18.140625" hidden="1" customWidth="1"/>
    <col min="21" max="21" width="18" hidden="1" customWidth="1"/>
    <col min="22" max="22" width="13" hidden="1" customWidth="1"/>
    <col min="23" max="23" width="14.140625" hidden="1" customWidth="1"/>
    <col min="24" max="24" width="17.85546875" hidden="1" customWidth="1"/>
    <col min="25" max="26" width="9.140625" customWidth="1"/>
  </cols>
  <sheetData>
    <row r="1" spans="2:25" ht="23.25" x14ac:dyDescent="0.35">
      <c r="B1" s="1"/>
      <c r="C1" s="66"/>
      <c r="D1" s="72"/>
      <c r="E1" s="78" t="s">
        <v>528</v>
      </c>
      <c r="F1" s="72"/>
      <c r="G1" s="72"/>
      <c r="H1" s="66"/>
      <c r="I1" s="66"/>
      <c r="J1" s="66"/>
      <c r="K1" s="66"/>
      <c r="L1" s="66"/>
      <c r="M1" s="67"/>
      <c r="N1" s="67"/>
      <c r="O1" s="67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2:25" ht="23.25" x14ac:dyDescent="0.35">
      <c r="B2" s="1"/>
      <c r="C2" s="68"/>
      <c r="D2" s="79"/>
      <c r="E2" s="78"/>
      <c r="F2" s="79"/>
      <c r="G2" s="79"/>
      <c r="H2" s="66"/>
      <c r="I2" s="66"/>
      <c r="J2" s="66"/>
      <c r="K2" s="66"/>
      <c r="L2" s="66"/>
      <c r="M2" s="67"/>
      <c r="N2" s="67"/>
      <c r="O2" s="67"/>
      <c r="P2" s="66"/>
      <c r="Q2" s="66"/>
      <c r="R2" s="66"/>
      <c r="S2" s="66"/>
      <c r="T2" s="66"/>
      <c r="U2" s="66"/>
      <c r="V2" s="66"/>
      <c r="W2" s="66"/>
      <c r="X2" s="66"/>
      <c r="Y2" s="66"/>
    </row>
    <row r="3" spans="2:25" ht="23.25" x14ac:dyDescent="0.35">
      <c r="B3" s="1"/>
      <c r="C3" s="68"/>
      <c r="D3" s="79"/>
      <c r="E3" s="78"/>
      <c r="F3" s="79"/>
      <c r="G3" s="79"/>
      <c r="H3" s="69"/>
      <c r="I3" s="69"/>
      <c r="J3" s="69"/>
      <c r="K3" s="69"/>
      <c r="L3" s="69"/>
      <c r="M3" s="70"/>
      <c r="N3" s="70"/>
      <c r="O3" s="70"/>
      <c r="P3" s="69"/>
      <c r="Q3" s="69"/>
      <c r="R3" s="69"/>
      <c r="S3" s="69"/>
      <c r="T3" s="69"/>
      <c r="U3" s="69"/>
      <c r="V3" s="69"/>
      <c r="W3" s="69"/>
      <c r="X3" s="69"/>
      <c r="Y3" s="69"/>
    </row>
    <row r="4" spans="2:25" ht="23.25" x14ac:dyDescent="0.35">
      <c r="B4" s="1"/>
      <c r="C4" s="68"/>
      <c r="D4" s="79"/>
      <c r="E4" s="78" t="s">
        <v>526</v>
      </c>
      <c r="F4" s="79"/>
      <c r="G4" s="79"/>
      <c r="H4" s="69"/>
      <c r="I4" s="69"/>
      <c r="J4" s="69"/>
      <c r="K4" s="69"/>
      <c r="L4" s="69"/>
      <c r="M4" s="70"/>
      <c r="N4" s="70"/>
      <c r="O4" s="70"/>
      <c r="P4" s="69"/>
      <c r="Q4" s="69"/>
      <c r="R4" s="69"/>
      <c r="S4" s="69"/>
      <c r="T4" s="69"/>
      <c r="U4" s="69"/>
      <c r="V4" s="69"/>
      <c r="W4" s="69"/>
      <c r="X4" s="69"/>
      <c r="Y4" s="69"/>
    </row>
    <row r="5" spans="2:25" ht="23.25" x14ac:dyDescent="0.35">
      <c r="B5" s="1"/>
      <c r="C5" s="68"/>
      <c r="D5" s="79"/>
      <c r="E5" s="78" t="s">
        <v>512</v>
      </c>
      <c r="F5" s="79"/>
      <c r="G5" s="79"/>
      <c r="H5" s="69"/>
      <c r="I5" s="69"/>
      <c r="J5" s="69"/>
      <c r="K5" s="69"/>
      <c r="L5" s="69"/>
      <c r="M5" s="70"/>
      <c r="N5" s="70"/>
      <c r="O5" s="70"/>
      <c r="P5" s="69"/>
      <c r="Q5" s="69"/>
      <c r="R5" s="69"/>
      <c r="S5" s="69"/>
      <c r="T5" s="69"/>
      <c r="U5" s="69"/>
      <c r="V5" s="69"/>
      <c r="W5" s="69"/>
      <c r="X5" s="69"/>
      <c r="Y5" s="69"/>
    </row>
    <row r="6" spans="2:25" ht="23.25" x14ac:dyDescent="0.35">
      <c r="B6" s="1"/>
      <c r="C6" s="68"/>
      <c r="D6" s="79"/>
      <c r="E6" s="78" t="s">
        <v>527</v>
      </c>
      <c r="F6" s="79"/>
      <c r="G6" s="79"/>
      <c r="H6" s="69"/>
      <c r="I6" s="69"/>
      <c r="J6" s="69"/>
      <c r="K6" s="69"/>
      <c r="L6" s="69"/>
      <c r="M6" s="70"/>
      <c r="N6" s="70"/>
      <c r="O6" s="70"/>
      <c r="P6" s="69"/>
      <c r="Q6" s="69"/>
      <c r="R6" s="69"/>
      <c r="S6" s="69"/>
      <c r="T6" s="69"/>
      <c r="U6" s="69"/>
      <c r="V6" s="69"/>
      <c r="W6" s="69"/>
      <c r="X6" s="69"/>
      <c r="Y6" s="33"/>
    </row>
    <row r="7" spans="2:25" ht="23.25" x14ac:dyDescent="0.35">
      <c r="B7" s="1"/>
      <c r="C7" s="68"/>
      <c r="D7" s="79"/>
      <c r="E7" s="78" t="s">
        <v>533</v>
      </c>
      <c r="F7" s="79"/>
      <c r="G7" s="79"/>
      <c r="H7" s="69"/>
      <c r="I7" s="69"/>
      <c r="J7" s="69"/>
      <c r="K7" s="69"/>
      <c r="L7" s="69"/>
      <c r="M7" s="70"/>
      <c r="N7" s="70"/>
      <c r="O7" s="70"/>
      <c r="P7" s="69"/>
      <c r="Q7" s="69"/>
      <c r="R7" s="69"/>
      <c r="S7" s="69"/>
      <c r="T7" s="69"/>
      <c r="U7" s="69"/>
      <c r="V7" s="69"/>
      <c r="W7" s="69"/>
      <c r="X7" s="69"/>
      <c r="Y7" s="69"/>
    </row>
    <row r="8" spans="2:25" ht="20.25" x14ac:dyDescent="0.3">
      <c r="B8" s="1"/>
      <c r="C8" s="68"/>
      <c r="D8" s="71"/>
      <c r="E8" s="31"/>
      <c r="F8" s="31"/>
      <c r="G8" s="31"/>
      <c r="H8" s="69"/>
      <c r="I8" s="69"/>
      <c r="J8" s="69"/>
      <c r="K8" s="69"/>
      <c r="L8" s="69"/>
      <c r="M8" s="70"/>
      <c r="N8" s="70"/>
      <c r="O8" s="70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2:25" ht="20.25" x14ac:dyDescent="0.3">
      <c r="B9" s="1"/>
      <c r="C9" s="68"/>
      <c r="D9" s="71"/>
      <c r="E9" s="31"/>
      <c r="F9" s="71"/>
      <c r="G9" s="71"/>
      <c r="H9" s="66"/>
      <c r="I9" s="66"/>
      <c r="J9" s="66"/>
      <c r="K9" s="66"/>
      <c r="L9" s="66"/>
      <c r="M9" s="67"/>
      <c r="N9" s="67"/>
      <c r="O9" s="67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2:25" ht="20.25" x14ac:dyDescent="0.3">
      <c r="B10" s="1"/>
      <c r="C10" s="65"/>
      <c r="D10" s="31"/>
      <c r="E10" s="31"/>
      <c r="F10" s="31"/>
      <c r="G10" s="31"/>
      <c r="H10" s="66"/>
      <c r="I10" s="66"/>
      <c r="J10" s="66"/>
      <c r="K10" s="66"/>
      <c r="L10" s="66"/>
      <c r="M10" s="67"/>
      <c r="N10" s="67"/>
      <c r="O10" s="67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2:25" ht="23.25" customHeight="1" x14ac:dyDescent="0.3">
      <c r="B11" s="87" t="s">
        <v>513</v>
      </c>
      <c r="C11" s="88"/>
      <c r="D11" s="88"/>
      <c r="E11" s="88"/>
      <c r="F11" s="88"/>
      <c r="G11" s="88"/>
      <c r="H11" s="66"/>
      <c r="I11" s="66"/>
      <c r="J11" s="66"/>
      <c r="K11" s="66"/>
      <c r="L11" s="66"/>
      <c r="M11" s="67"/>
      <c r="N11" s="67"/>
      <c r="O11" s="67"/>
      <c r="P11" s="66"/>
      <c r="Q11" s="66"/>
      <c r="R11" s="66"/>
      <c r="S11" s="66"/>
      <c r="T11" s="66"/>
      <c r="U11" s="66"/>
      <c r="V11" s="66"/>
      <c r="W11" s="66"/>
      <c r="X11" s="66"/>
      <c r="Y11" s="66"/>
    </row>
    <row r="12" spans="2:25" ht="22.5" x14ac:dyDescent="0.3">
      <c r="B12" s="87" t="s">
        <v>514</v>
      </c>
      <c r="C12" s="88"/>
      <c r="D12" s="88"/>
      <c r="E12" s="88"/>
      <c r="F12" s="88"/>
      <c r="G12" s="88"/>
      <c r="H12" s="66"/>
      <c r="I12" s="66"/>
      <c r="J12" s="66"/>
      <c r="K12" s="66"/>
      <c r="L12" s="66"/>
      <c r="M12" s="67"/>
      <c r="N12" s="67"/>
      <c r="O12" s="67"/>
      <c r="P12" s="66"/>
      <c r="Q12" s="66"/>
      <c r="R12" s="66"/>
      <c r="S12" s="66"/>
      <c r="T12" s="66"/>
      <c r="U12" s="66"/>
      <c r="V12" s="66"/>
      <c r="W12" s="66"/>
      <c r="X12" s="66"/>
      <c r="Y12" s="66"/>
    </row>
    <row r="13" spans="2:25" ht="22.5" x14ac:dyDescent="0.3">
      <c r="B13" s="87" t="s">
        <v>516</v>
      </c>
      <c r="C13" s="88"/>
      <c r="D13" s="88"/>
      <c r="E13" s="88"/>
      <c r="F13" s="88"/>
      <c r="G13" s="88"/>
      <c r="H13" s="66"/>
      <c r="I13" s="66"/>
      <c r="J13" s="66"/>
      <c r="K13" s="66"/>
      <c r="L13" s="66"/>
      <c r="M13" s="67"/>
      <c r="N13" s="67"/>
      <c r="O13" s="67"/>
      <c r="P13" s="66"/>
      <c r="Q13" s="66"/>
      <c r="R13" s="66"/>
      <c r="S13" s="66"/>
      <c r="T13" s="66"/>
      <c r="U13" s="66"/>
      <c r="V13" s="66"/>
      <c r="W13" s="66"/>
      <c r="X13" s="66"/>
      <c r="Y13" s="66"/>
    </row>
    <row r="14" spans="2:25" ht="22.5" x14ac:dyDescent="0.3">
      <c r="B14" s="89" t="s">
        <v>515</v>
      </c>
      <c r="C14" s="88"/>
      <c r="D14" s="88"/>
      <c r="E14" s="88"/>
      <c r="F14" s="88"/>
      <c r="G14" s="88"/>
      <c r="H14" s="66"/>
      <c r="I14" s="66"/>
      <c r="J14" s="66"/>
      <c r="K14" s="66"/>
      <c r="L14" s="66"/>
      <c r="M14" s="67"/>
      <c r="N14" s="67"/>
      <c r="O14" s="67"/>
      <c r="P14" s="66"/>
      <c r="Q14" s="66"/>
      <c r="R14" s="66"/>
      <c r="S14" s="66"/>
      <c r="T14" s="66"/>
      <c r="U14" s="66"/>
      <c r="V14" s="66"/>
      <c r="W14" s="66"/>
      <c r="X14" s="66"/>
      <c r="Y14" s="66"/>
    </row>
    <row r="15" spans="2:25" ht="22.5" x14ac:dyDescent="0.3">
      <c r="B15" s="87" t="s">
        <v>519</v>
      </c>
      <c r="C15" s="88"/>
      <c r="D15" s="88"/>
      <c r="E15" s="88"/>
      <c r="F15" s="88"/>
      <c r="G15" s="88"/>
      <c r="H15" s="66"/>
      <c r="I15" s="66"/>
      <c r="J15" s="66"/>
      <c r="K15" s="66"/>
      <c r="L15" s="66"/>
      <c r="M15" s="67"/>
      <c r="N15" s="67"/>
      <c r="O15" s="67"/>
      <c r="P15" s="66"/>
      <c r="Q15" s="66"/>
      <c r="R15" s="66"/>
      <c r="S15" s="66"/>
      <c r="T15" s="66"/>
      <c r="U15" s="66"/>
      <c r="V15" s="66"/>
      <c r="W15" s="66"/>
      <c r="X15" s="66"/>
      <c r="Y15" s="66"/>
    </row>
    <row r="16" spans="2:25" ht="35.25" customHeight="1" x14ac:dyDescent="0.25">
      <c r="B16" s="1"/>
      <c r="C16" s="30"/>
      <c r="D16" s="32"/>
      <c r="E16" s="32"/>
      <c r="F16" s="32"/>
      <c r="G16" s="32"/>
      <c r="H16" s="1"/>
      <c r="I16" s="1"/>
      <c r="J16" s="1"/>
      <c r="K16" s="1"/>
      <c r="M16" s="5"/>
      <c r="N16" s="5"/>
      <c r="O16" s="5"/>
    </row>
    <row r="17" spans="2:24" ht="20.25" x14ac:dyDescent="0.3">
      <c r="B17" s="1"/>
      <c r="C17" s="30"/>
      <c r="E17" s="30"/>
      <c r="F17" s="30"/>
      <c r="G17" s="65" t="s">
        <v>525</v>
      </c>
      <c r="H17" s="1"/>
      <c r="I17" s="1"/>
      <c r="J17" s="1"/>
      <c r="K17" s="1"/>
      <c r="M17" s="5"/>
      <c r="N17" s="5"/>
      <c r="O17" s="5"/>
    </row>
    <row r="18" spans="2:24" ht="51" customHeight="1" x14ac:dyDescent="0.3">
      <c r="B18" s="16" t="s">
        <v>0</v>
      </c>
      <c r="C18" s="17" t="s">
        <v>1</v>
      </c>
      <c r="D18" s="17" t="s">
        <v>2</v>
      </c>
      <c r="E18" s="17" t="s">
        <v>3</v>
      </c>
      <c r="F18" s="17" t="s">
        <v>41</v>
      </c>
      <c r="G18" s="16" t="s">
        <v>518</v>
      </c>
      <c r="H18" s="7" t="s">
        <v>19</v>
      </c>
      <c r="I18" s="7" t="s">
        <v>388</v>
      </c>
      <c r="J18" s="7" t="s">
        <v>389</v>
      </c>
      <c r="K18" s="7" t="s">
        <v>390</v>
      </c>
      <c r="L18" s="7" t="s">
        <v>389</v>
      </c>
      <c r="M18" s="7" t="s">
        <v>391</v>
      </c>
      <c r="N18" s="7" t="s">
        <v>389</v>
      </c>
      <c r="O18" s="7" t="s">
        <v>392</v>
      </c>
      <c r="P18" s="7" t="s">
        <v>389</v>
      </c>
      <c r="Q18" s="7" t="s">
        <v>402</v>
      </c>
      <c r="R18" s="7" t="s">
        <v>389</v>
      </c>
      <c r="S18" s="7" t="s">
        <v>406</v>
      </c>
      <c r="T18" s="7" t="s">
        <v>389</v>
      </c>
      <c r="U18" s="7" t="s">
        <v>407</v>
      </c>
      <c r="V18" s="7" t="s">
        <v>389</v>
      </c>
      <c r="W18" s="7" t="s">
        <v>393</v>
      </c>
      <c r="X18" s="16" t="s">
        <v>517</v>
      </c>
    </row>
    <row r="19" spans="2:24" ht="20.25" x14ac:dyDescent="0.3">
      <c r="B19" s="17">
        <v>1</v>
      </c>
      <c r="C19" s="17">
        <v>2</v>
      </c>
      <c r="D19" s="17">
        <v>3</v>
      </c>
      <c r="E19" s="17">
        <v>4</v>
      </c>
      <c r="F19" s="17"/>
      <c r="G19" s="17">
        <v>5</v>
      </c>
      <c r="H19" s="8"/>
      <c r="I19" s="8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28">
        <v>6</v>
      </c>
    </row>
    <row r="20" spans="2:24" ht="84" customHeight="1" x14ac:dyDescent="0.25">
      <c r="B20" s="75">
        <v>1</v>
      </c>
      <c r="C20" s="84" t="s">
        <v>532</v>
      </c>
      <c r="D20" s="75" t="s">
        <v>4</v>
      </c>
      <c r="E20" s="75"/>
      <c r="F20" s="75"/>
      <c r="G20" s="74">
        <f>G21+G38</f>
        <v>576995.32499999995</v>
      </c>
      <c r="H20" s="9">
        <f>H21+H38</f>
        <v>0</v>
      </c>
      <c r="I20" s="9">
        <f>I21+I38</f>
        <v>576995.32499999995</v>
      </c>
      <c r="J20" s="10">
        <f>J21+J38</f>
        <v>0</v>
      </c>
      <c r="K20" s="10">
        <f>I20+J20</f>
        <v>576995.32499999995</v>
      </c>
      <c r="L20" s="10">
        <f>L21+L38</f>
        <v>0</v>
      </c>
      <c r="M20" s="11">
        <f>K20+L20</f>
        <v>576995.32499999995</v>
      </c>
      <c r="N20" s="10">
        <f>N21+N38</f>
        <v>0</v>
      </c>
      <c r="O20" s="11">
        <f>M20+N20</f>
        <v>576995.32499999995</v>
      </c>
      <c r="P20" s="10">
        <f>P21+P38</f>
        <v>0</v>
      </c>
      <c r="Q20" s="11">
        <f>O20+P20</f>
        <v>576995.32499999995</v>
      </c>
      <c r="R20" s="10">
        <f>R21+R38</f>
        <v>0</v>
      </c>
      <c r="S20" s="11">
        <f>Q20+R20</f>
        <v>576995.32499999995</v>
      </c>
      <c r="T20" s="10">
        <f>T21+T38</f>
        <v>0</v>
      </c>
      <c r="U20" s="11">
        <f>S20+T20</f>
        <v>576995.32499999995</v>
      </c>
      <c r="V20" s="11"/>
      <c r="W20" s="11">
        <f>U20+V20</f>
        <v>576995.32499999995</v>
      </c>
      <c r="X20" s="29">
        <f>X21+X38</f>
        <v>0</v>
      </c>
    </row>
    <row r="21" spans="2:24" ht="51" customHeight="1" x14ac:dyDescent="0.3">
      <c r="B21" s="17"/>
      <c r="C21" s="21" t="s">
        <v>504</v>
      </c>
      <c r="D21" s="18" t="s">
        <v>5</v>
      </c>
      <c r="E21" s="18"/>
      <c r="F21" s="18"/>
      <c r="G21" s="37">
        <f>G22+G25+G29+G33+G36</f>
        <v>538295.52499999991</v>
      </c>
      <c r="H21" s="9">
        <f>H22+H25+H29+H33+H36</f>
        <v>0</v>
      </c>
      <c r="I21" s="9">
        <f t="shared" ref="I21:I28" si="0">G21+H21</f>
        <v>538295.52499999991</v>
      </c>
      <c r="J21" s="10">
        <f>J22+J25+J29+J33+J36</f>
        <v>0</v>
      </c>
      <c r="K21" s="10">
        <f t="shared" ref="K21:K22" si="1">I21+J21</f>
        <v>538295.52499999991</v>
      </c>
      <c r="L21" s="10">
        <f>L22+L25+L29+L33+L36</f>
        <v>0</v>
      </c>
      <c r="M21" s="11">
        <f t="shared" ref="M21:M86" si="2">K21+L21</f>
        <v>538295.52499999991</v>
      </c>
      <c r="N21" s="10">
        <f>N22+N25+N29+N33+N36</f>
        <v>0</v>
      </c>
      <c r="O21" s="11">
        <f t="shared" ref="O21:O86" si="3">M21+N21</f>
        <v>538295.52499999991</v>
      </c>
      <c r="P21" s="10">
        <f>P22+P25+P29+P33+P36</f>
        <v>0</v>
      </c>
      <c r="Q21" s="11">
        <f t="shared" ref="Q21:Q86" si="4">O21+P21</f>
        <v>538295.52499999991</v>
      </c>
      <c r="R21" s="10">
        <f>R22+R25+R29+R33+R36</f>
        <v>0</v>
      </c>
      <c r="S21" s="11">
        <f t="shared" ref="S21:S86" si="5">Q21+R21</f>
        <v>538295.52499999991</v>
      </c>
      <c r="T21" s="10">
        <f>T22+T25+T29+T33+T36</f>
        <v>0</v>
      </c>
      <c r="U21" s="11">
        <f t="shared" ref="U21:U86" si="6">S21+T21</f>
        <v>538295.52499999991</v>
      </c>
      <c r="V21" s="11"/>
      <c r="W21" s="11">
        <f t="shared" ref="W21:W86" si="7">U21+V21</f>
        <v>538295.52499999991</v>
      </c>
      <c r="X21" s="29">
        <f>X22+X25+X29+X33+X36</f>
        <v>0</v>
      </c>
    </row>
    <row r="22" spans="2:24" ht="166.5" customHeight="1" x14ac:dyDescent="0.3">
      <c r="B22" s="19"/>
      <c r="C22" s="21" t="s">
        <v>505</v>
      </c>
      <c r="D22" s="18" t="s">
        <v>7</v>
      </c>
      <c r="E22" s="18"/>
      <c r="F22" s="18"/>
      <c r="G22" s="37">
        <f>G23+G24</f>
        <v>338304.3</v>
      </c>
      <c r="H22" s="9">
        <f>H23+H24</f>
        <v>0</v>
      </c>
      <c r="I22" s="9">
        <f t="shared" si="0"/>
        <v>338304.3</v>
      </c>
      <c r="J22" s="10">
        <f>J23+J24</f>
        <v>0</v>
      </c>
      <c r="K22" s="10">
        <f t="shared" si="1"/>
        <v>338304.3</v>
      </c>
      <c r="L22" s="10">
        <f>L23+L24</f>
        <v>0</v>
      </c>
      <c r="M22" s="11">
        <f t="shared" si="2"/>
        <v>338304.3</v>
      </c>
      <c r="N22" s="10">
        <f>N23+N24</f>
        <v>0</v>
      </c>
      <c r="O22" s="11">
        <f t="shared" si="3"/>
        <v>338304.3</v>
      </c>
      <c r="P22" s="10">
        <f>P23+P24</f>
        <v>0</v>
      </c>
      <c r="Q22" s="11">
        <f t="shared" si="4"/>
        <v>338304.3</v>
      </c>
      <c r="R22" s="10">
        <f>R23+R24</f>
        <v>0</v>
      </c>
      <c r="S22" s="11">
        <f t="shared" si="5"/>
        <v>338304.3</v>
      </c>
      <c r="T22" s="10">
        <f>T23+T24</f>
        <v>0</v>
      </c>
      <c r="U22" s="11">
        <f t="shared" si="6"/>
        <v>338304.3</v>
      </c>
      <c r="V22" s="11"/>
      <c r="W22" s="11">
        <f t="shared" si="7"/>
        <v>338304.3</v>
      </c>
      <c r="X22" s="29">
        <f>X23+X24</f>
        <v>0</v>
      </c>
    </row>
    <row r="23" spans="2:24" ht="35.25" customHeight="1" x14ac:dyDescent="0.25">
      <c r="B23" s="101"/>
      <c r="C23" s="107" t="s">
        <v>6</v>
      </c>
      <c r="D23" s="97" t="s">
        <v>7</v>
      </c>
      <c r="E23" s="97">
        <v>600</v>
      </c>
      <c r="F23" s="18">
        <v>1</v>
      </c>
      <c r="G23" s="37">
        <v>128543.7</v>
      </c>
      <c r="H23" s="9"/>
      <c r="I23" s="9">
        <f t="shared" si="0"/>
        <v>128543.7</v>
      </c>
      <c r="J23" s="10"/>
      <c r="K23" s="10">
        <f>I23+J23</f>
        <v>128543.7</v>
      </c>
      <c r="L23" s="10"/>
      <c r="M23" s="11">
        <f t="shared" si="2"/>
        <v>128543.7</v>
      </c>
      <c r="N23" s="10"/>
      <c r="O23" s="11">
        <f t="shared" si="3"/>
        <v>128543.7</v>
      </c>
      <c r="P23" s="10"/>
      <c r="Q23" s="11">
        <f t="shared" si="4"/>
        <v>128543.7</v>
      </c>
      <c r="R23" s="10"/>
      <c r="S23" s="11">
        <f t="shared" si="5"/>
        <v>128543.7</v>
      </c>
      <c r="T23" s="10"/>
      <c r="U23" s="11">
        <f t="shared" si="6"/>
        <v>128543.7</v>
      </c>
      <c r="V23" s="11"/>
      <c r="W23" s="11">
        <f t="shared" si="7"/>
        <v>128543.7</v>
      </c>
      <c r="X23" s="29"/>
    </row>
    <row r="24" spans="2:24" ht="33" customHeight="1" x14ac:dyDescent="0.25">
      <c r="B24" s="101"/>
      <c r="C24" s="107"/>
      <c r="D24" s="97"/>
      <c r="E24" s="97"/>
      <c r="F24" s="18">
        <v>2</v>
      </c>
      <c r="G24" s="37">
        <v>209760.6</v>
      </c>
      <c r="H24" s="9"/>
      <c r="I24" s="9">
        <f t="shared" ref="I24" si="8">G24+H24</f>
        <v>209760.6</v>
      </c>
      <c r="J24" s="10"/>
      <c r="K24" s="10">
        <f>I24+J24</f>
        <v>209760.6</v>
      </c>
      <c r="L24" s="10"/>
      <c r="M24" s="11">
        <f t="shared" si="2"/>
        <v>209760.6</v>
      </c>
      <c r="N24" s="10"/>
      <c r="O24" s="11">
        <f t="shared" si="3"/>
        <v>209760.6</v>
      </c>
      <c r="P24" s="10"/>
      <c r="Q24" s="11">
        <f t="shared" si="4"/>
        <v>209760.6</v>
      </c>
      <c r="R24" s="10"/>
      <c r="S24" s="11">
        <f t="shared" si="5"/>
        <v>209760.6</v>
      </c>
      <c r="T24" s="10"/>
      <c r="U24" s="11">
        <f t="shared" si="6"/>
        <v>209760.6</v>
      </c>
      <c r="V24" s="11"/>
      <c r="W24" s="11">
        <f t="shared" si="7"/>
        <v>209760.6</v>
      </c>
      <c r="X24" s="29">
        <v>0</v>
      </c>
    </row>
    <row r="25" spans="2:24" ht="93.75" customHeight="1" x14ac:dyDescent="0.3">
      <c r="B25" s="19"/>
      <c r="C25" s="21" t="s">
        <v>8</v>
      </c>
      <c r="D25" s="18" t="s">
        <v>9</v>
      </c>
      <c r="E25" s="18"/>
      <c r="F25" s="18"/>
      <c r="G25" s="37">
        <f>G26+G27+G28</f>
        <v>187340.52499999999</v>
      </c>
      <c r="H25" s="9">
        <f>H26+H27+H28</f>
        <v>0</v>
      </c>
      <c r="I25" s="9">
        <f t="shared" si="0"/>
        <v>187340.52499999999</v>
      </c>
      <c r="J25" s="10">
        <f>J26+J27+J28</f>
        <v>0</v>
      </c>
      <c r="K25" s="10">
        <f t="shared" ref="K25:K91" si="9">I25+J25</f>
        <v>187340.52499999999</v>
      </c>
      <c r="L25" s="10">
        <f>L26+L27+L28</f>
        <v>0</v>
      </c>
      <c r="M25" s="11">
        <f t="shared" si="2"/>
        <v>187340.52499999999</v>
      </c>
      <c r="N25" s="10">
        <f>N26+N27+N28</f>
        <v>0</v>
      </c>
      <c r="O25" s="11">
        <f t="shared" si="3"/>
        <v>187340.52499999999</v>
      </c>
      <c r="P25" s="10">
        <f>P26+P27+P28</f>
        <v>0</v>
      </c>
      <c r="Q25" s="11">
        <f t="shared" si="4"/>
        <v>187340.52499999999</v>
      </c>
      <c r="R25" s="10">
        <f>R26+R27+R28</f>
        <v>0</v>
      </c>
      <c r="S25" s="11">
        <f t="shared" si="5"/>
        <v>187340.52499999999</v>
      </c>
      <c r="T25" s="10">
        <f>T26+T27+T28</f>
        <v>0</v>
      </c>
      <c r="U25" s="11">
        <f t="shared" si="6"/>
        <v>187340.52499999999</v>
      </c>
      <c r="V25" s="11"/>
      <c r="W25" s="11">
        <f t="shared" si="7"/>
        <v>187340.52499999999</v>
      </c>
      <c r="X25" s="29">
        <f>X26+X27+X28</f>
        <v>0</v>
      </c>
    </row>
    <row r="26" spans="2:24" ht="27.75" customHeight="1" x14ac:dyDescent="0.25">
      <c r="B26" s="104"/>
      <c r="C26" s="102" t="s">
        <v>6</v>
      </c>
      <c r="D26" s="98" t="s">
        <v>9</v>
      </c>
      <c r="E26" s="98">
        <v>600</v>
      </c>
      <c r="F26" s="18">
        <v>2</v>
      </c>
      <c r="G26" s="37">
        <v>64647.4</v>
      </c>
      <c r="H26" s="9"/>
      <c r="I26" s="9">
        <f t="shared" si="0"/>
        <v>64647.4</v>
      </c>
      <c r="J26" s="10"/>
      <c r="K26" s="10">
        <f t="shared" si="9"/>
        <v>64647.4</v>
      </c>
      <c r="L26" s="10"/>
      <c r="M26" s="11">
        <f t="shared" si="2"/>
        <v>64647.4</v>
      </c>
      <c r="N26" s="10"/>
      <c r="O26" s="11">
        <f t="shared" si="3"/>
        <v>64647.4</v>
      </c>
      <c r="P26" s="10"/>
      <c r="Q26" s="11">
        <f t="shared" si="4"/>
        <v>64647.4</v>
      </c>
      <c r="R26" s="10">
        <v>0</v>
      </c>
      <c r="S26" s="11">
        <f t="shared" si="5"/>
        <v>64647.4</v>
      </c>
      <c r="T26" s="10"/>
      <c r="U26" s="11">
        <f t="shared" si="6"/>
        <v>64647.4</v>
      </c>
      <c r="V26" s="11"/>
      <c r="W26" s="11">
        <f t="shared" si="7"/>
        <v>64647.4</v>
      </c>
      <c r="X26" s="29"/>
    </row>
    <row r="27" spans="2:24" ht="25.5" customHeight="1" x14ac:dyDescent="0.25">
      <c r="B27" s="105"/>
      <c r="C27" s="91"/>
      <c r="D27" s="99"/>
      <c r="E27" s="99"/>
      <c r="F27" s="18">
        <v>3</v>
      </c>
      <c r="G27" s="37">
        <v>85702.125</v>
      </c>
      <c r="H27" s="9"/>
      <c r="I27" s="9">
        <f t="shared" si="0"/>
        <v>85702.125</v>
      </c>
      <c r="J27" s="10"/>
      <c r="K27" s="10">
        <f t="shared" si="9"/>
        <v>85702.125</v>
      </c>
      <c r="L27" s="10"/>
      <c r="M27" s="11">
        <f t="shared" si="2"/>
        <v>85702.125</v>
      </c>
      <c r="N27" s="10"/>
      <c r="O27" s="11">
        <f t="shared" si="3"/>
        <v>85702.125</v>
      </c>
      <c r="P27" s="10"/>
      <c r="Q27" s="11">
        <f t="shared" si="4"/>
        <v>85702.125</v>
      </c>
      <c r="R27" s="10">
        <v>0</v>
      </c>
      <c r="S27" s="11">
        <f t="shared" si="5"/>
        <v>85702.125</v>
      </c>
      <c r="T27" s="10"/>
      <c r="U27" s="11">
        <f t="shared" si="6"/>
        <v>85702.125</v>
      </c>
      <c r="V27" s="11"/>
      <c r="W27" s="11">
        <f t="shared" si="7"/>
        <v>85702.125</v>
      </c>
      <c r="X27" s="29"/>
    </row>
    <row r="28" spans="2:24" ht="22.5" customHeight="1" x14ac:dyDescent="0.25">
      <c r="B28" s="106"/>
      <c r="C28" s="103"/>
      <c r="D28" s="100"/>
      <c r="E28" s="100"/>
      <c r="F28" s="18">
        <v>1</v>
      </c>
      <c r="G28" s="37">
        <v>36991</v>
      </c>
      <c r="H28" s="9"/>
      <c r="I28" s="9">
        <f t="shared" si="0"/>
        <v>36991</v>
      </c>
      <c r="J28" s="10"/>
      <c r="K28" s="10">
        <f t="shared" si="9"/>
        <v>36991</v>
      </c>
      <c r="L28" s="10"/>
      <c r="M28" s="11">
        <f t="shared" si="2"/>
        <v>36991</v>
      </c>
      <c r="N28" s="10"/>
      <c r="O28" s="11">
        <f t="shared" si="3"/>
        <v>36991</v>
      </c>
      <c r="P28" s="10"/>
      <c r="Q28" s="11">
        <f t="shared" si="4"/>
        <v>36991</v>
      </c>
      <c r="R28" s="10">
        <v>0</v>
      </c>
      <c r="S28" s="11">
        <f t="shared" si="5"/>
        <v>36991</v>
      </c>
      <c r="T28" s="10"/>
      <c r="U28" s="11">
        <f t="shared" si="6"/>
        <v>36991</v>
      </c>
      <c r="V28" s="11"/>
      <c r="W28" s="11">
        <f t="shared" si="7"/>
        <v>36991</v>
      </c>
      <c r="X28" s="29"/>
    </row>
    <row r="29" spans="2:24" ht="219.75" customHeight="1" x14ac:dyDescent="0.3">
      <c r="B29" s="19"/>
      <c r="C29" s="21" t="s">
        <v>11</v>
      </c>
      <c r="D29" s="18" t="s">
        <v>12</v>
      </c>
      <c r="E29" s="18"/>
      <c r="F29" s="18"/>
      <c r="G29" s="37">
        <f>G30+G31+G32</f>
        <v>5000.9000000000005</v>
      </c>
      <c r="H29" s="9">
        <f>H30</f>
        <v>0</v>
      </c>
      <c r="I29" s="9">
        <f>I30+I31+I32</f>
        <v>5000.9000000000005</v>
      </c>
      <c r="J29" s="10">
        <f>J30</f>
        <v>0</v>
      </c>
      <c r="K29" s="10">
        <f t="shared" si="9"/>
        <v>5000.9000000000005</v>
      </c>
      <c r="L29" s="10">
        <f>L30</f>
        <v>0</v>
      </c>
      <c r="M29" s="11">
        <f t="shared" si="2"/>
        <v>5000.9000000000005</v>
      </c>
      <c r="N29" s="10">
        <f>N30</f>
        <v>0</v>
      </c>
      <c r="O29" s="11">
        <f t="shared" si="3"/>
        <v>5000.9000000000005</v>
      </c>
      <c r="P29" s="10">
        <f>P30</f>
        <v>0</v>
      </c>
      <c r="Q29" s="11">
        <f t="shared" si="4"/>
        <v>5000.9000000000005</v>
      </c>
      <c r="R29" s="10">
        <f>R30</f>
        <v>0</v>
      </c>
      <c r="S29" s="11">
        <f t="shared" si="5"/>
        <v>5000.9000000000005</v>
      </c>
      <c r="T29" s="10">
        <f>T30+T31+T32</f>
        <v>0</v>
      </c>
      <c r="U29" s="11">
        <f t="shared" si="6"/>
        <v>5000.9000000000005</v>
      </c>
      <c r="V29" s="11"/>
      <c r="W29" s="11">
        <f t="shared" si="7"/>
        <v>5000.9000000000005</v>
      </c>
      <c r="X29" s="29">
        <f>X30+X31+X32</f>
        <v>0</v>
      </c>
    </row>
    <row r="30" spans="2:24" ht="20.25" x14ac:dyDescent="0.25">
      <c r="B30" s="101"/>
      <c r="C30" s="102" t="s">
        <v>10</v>
      </c>
      <c r="D30" s="90" t="s">
        <v>410</v>
      </c>
      <c r="E30" s="90" t="s">
        <v>42</v>
      </c>
      <c r="F30" s="18">
        <v>1</v>
      </c>
      <c r="G30" s="37">
        <v>1950.8</v>
      </c>
      <c r="H30" s="9"/>
      <c r="I30" s="9">
        <f t="shared" ref="I30:I37" si="10">G30+H30</f>
        <v>1950.8</v>
      </c>
      <c r="J30" s="10"/>
      <c r="K30" s="10">
        <f t="shared" si="9"/>
        <v>1950.8</v>
      </c>
      <c r="L30" s="10"/>
      <c r="M30" s="11">
        <f t="shared" si="2"/>
        <v>1950.8</v>
      </c>
      <c r="N30" s="10"/>
      <c r="O30" s="11">
        <f t="shared" si="3"/>
        <v>1950.8</v>
      </c>
      <c r="P30" s="10"/>
      <c r="Q30" s="11">
        <f t="shared" si="4"/>
        <v>1950.8</v>
      </c>
      <c r="R30" s="10"/>
      <c r="S30" s="11">
        <f t="shared" si="5"/>
        <v>1950.8</v>
      </c>
      <c r="T30" s="10"/>
      <c r="U30" s="11">
        <f t="shared" si="6"/>
        <v>1950.8</v>
      </c>
      <c r="V30" s="11"/>
      <c r="W30" s="11">
        <f t="shared" si="7"/>
        <v>1950.8</v>
      </c>
      <c r="X30" s="29"/>
    </row>
    <row r="31" spans="2:24" ht="20.25" x14ac:dyDescent="0.25">
      <c r="B31" s="101"/>
      <c r="C31" s="91"/>
      <c r="D31" s="97"/>
      <c r="E31" s="97"/>
      <c r="F31" s="18">
        <v>2</v>
      </c>
      <c r="G31" s="37">
        <v>2688.3</v>
      </c>
      <c r="H31" s="9"/>
      <c r="I31" s="9">
        <f t="shared" si="10"/>
        <v>2688.3</v>
      </c>
      <c r="J31" s="10"/>
      <c r="K31" s="10">
        <f t="shared" si="9"/>
        <v>2688.3</v>
      </c>
      <c r="L31" s="10"/>
      <c r="M31" s="11">
        <f t="shared" si="2"/>
        <v>2688.3</v>
      </c>
      <c r="N31" s="10"/>
      <c r="O31" s="11">
        <f t="shared" si="3"/>
        <v>2688.3</v>
      </c>
      <c r="P31" s="10"/>
      <c r="Q31" s="11">
        <f t="shared" si="4"/>
        <v>2688.3</v>
      </c>
      <c r="R31" s="10"/>
      <c r="S31" s="11">
        <f t="shared" si="5"/>
        <v>2688.3</v>
      </c>
      <c r="T31" s="10"/>
      <c r="U31" s="11">
        <f t="shared" si="6"/>
        <v>2688.3</v>
      </c>
      <c r="V31" s="11"/>
      <c r="W31" s="11">
        <f t="shared" si="7"/>
        <v>2688.3</v>
      </c>
      <c r="X31" s="29"/>
    </row>
    <row r="32" spans="2:24" ht="20.25" x14ac:dyDescent="0.25">
      <c r="B32" s="101"/>
      <c r="C32" s="103"/>
      <c r="D32" s="97"/>
      <c r="E32" s="97"/>
      <c r="F32" s="18">
        <v>3</v>
      </c>
      <c r="G32" s="37">
        <v>361.8</v>
      </c>
      <c r="H32" s="9"/>
      <c r="I32" s="9">
        <f t="shared" si="10"/>
        <v>361.8</v>
      </c>
      <c r="J32" s="10"/>
      <c r="K32" s="10">
        <f t="shared" si="9"/>
        <v>361.8</v>
      </c>
      <c r="L32" s="10"/>
      <c r="M32" s="11">
        <f t="shared" si="2"/>
        <v>361.8</v>
      </c>
      <c r="N32" s="10"/>
      <c r="O32" s="11">
        <f t="shared" si="3"/>
        <v>361.8</v>
      </c>
      <c r="P32" s="10"/>
      <c r="Q32" s="11">
        <f t="shared" si="4"/>
        <v>361.8</v>
      </c>
      <c r="R32" s="10"/>
      <c r="S32" s="11">
        <f t="shared" si="5"/>
        <v>361.8</v>
      </c>
      <c r="T32" s="10"/>
      <c r="U32" s="11">
        <f t="shared" si="6"/>
        <v>361.8</v>
      </c>
      <c r="V32" s="11"/>
      <c r="W32" s="11">
        <f t="shared" si="7"/>
        <v>361.8</v>
      </c>
      <c r="X32" s="29"/>
    </row>
    <row r="33" spans="2:24" ht="166.5" customHeight="1" x14ac:dyDescent="0.3">
      <c r="B33" s="19"/>
      <c r="C33" s="15" t="s">
        <v>13</v>
      </c>
      <c r="D33" s="18" t="s">
        <v>14</v>
      </c>
      <c r="E33" s="18"/>
      <c r="F33" s="18"/>
      <c r="G33" s="37">
        <f>G34+G35</f>
        <v>6196.2</v>
      </c>
      <c r="H33" s="9">
        <f>H34+H35</f>
        <v>0</v>
      </c>
      <c r="I33" s="9">
        <f t="shared" si="10"/>
        <v>6196.2</v>
      </c>
      <c r="J33" s="10">
        <f>J34+J35</f>
        <v>0</v>
      </c>
      <c r="K33" s="10">
        <f t="shared" si="9"/>
        <v>6196.2</v>
      </c>
      <c r="L33" s="10">
        <f>L34+L35</f>
        <v>0</v>
      </c>
      <c r="M33" s="11">
        <f t="shared" si="2"/>
        <v>6196.2</v>
      </c>
      <c r="N33" s="10">
        <f>N34+N35</f>
        <v>0</v>
      </c>
      <c r="O33" s="11">
        <f t="shared" si="3"/>
        <v>6196.2</v>
      </c>
      <c r="P33" s="10">
        <f>P34+P35</f>
        <v>0</v>
      </c>
      <c r="Q33" s="11">
        <f t="shared" si="4"/>
        <v>6196.2</v>
      </c>
      <c r="R33" s="10">
        <f>R34+R35</f>
        <v>0</v>
      </c>
      <c r="S33" s="11">
        <f t="shared" si="5"/>
        <v>6196.2</v>
      </c>
      <c r="T33" s="10">
        <f>T34+T35</f>
        <v>0</v>
      </c>
      <c r="U33" s="11">
        <f t="shared" si="6"/>
        <v>6196.2</v>
      </c>
      <c r="V33" s="11"/>
      <c r="W33" s="11">
        <f t="shared" si="7"/>
        <v>6196.2</v>
      </c>
      <c r="X33" s="29">
        <f>X34+X35</f>
        <v>0</v>
      </c>
    </row>
    <row r="34" spans="2:24" ht="60.75" x14ac:dyDescent="0.3">
      <c r="B34" s="19"/>
      <c r="C34" s="15" t="s">
        <v>15</v>
      </c>
      <c r="D34" s="18" t="s">
        <v>14</v>
      </c>
      <c r="E34" s="18">
        <v>200</v>
      </c>
      <c r="F34" s="18">
        <v>4</v>
      </c>
      <c r="G34" s="37">
        <v>25</v>
      </c>
      <c r="H34" s="9">
        <v>0</v>
      </c>
      <c r="I34" s="9">
        <f t="shared" si="10"/>
        <v>25</v>
      </c>
      <c r="J34" s="10">
        <v>0</v>
      </c>
      <c r="K34" s="10">
        <f t="shared" si="9"/>
        <v>25</v>
      </c>
      <c r="L34" s="10">
        <v>0</v>
      </c>
      <c r="M34" s="11">
        <f t="shared" si="2"/>
        <v>25</v>
      </c>
      <c r="N34" s="10">
        <v>0</v>
      </c>
      <c r="O34" s="11">
        <f t="shared" si="3"/>
        <v>25</v>
      </c>
      <c r="P34" s="10">
        <v>0</v>
      </c>
      <c r="Q34" s="11">
        <f t="shared" si="4"/>
        <v>25</v>
      </c>
      <c r="R34" s="10">
        <v>0</v>
      </c>
      <c r="S34" s="11">
        <f t="shared" si="5"/>
        <v>25</v>
      </c>
      <c r="T34" s="10">
        <v>0</v>
      </c>
      <c r="U34" s="11">
        <f t="shared" si="6"/>
        <v>25</v>
      </c>
      <c r="V34" s="11"/>
      <c r="W34" s="11">
        <f t="shared" si="7"/>
        <v>25</v>
      </c>
      <c r="X34" s="29"/>
    </row>
    <row r="35" spans="2:24" ht="40.5" x14ac:dyDescent="0.3">
      <c r="B35" s="19"/>
      <c r="C35" s="15" t="s">
        <v>16</v>
      </c>
      <c r="D35" s="18" t="s">
        <v>14</v>
      </c>
      <c r="E35" s="18">
        <v>300</v>
      </c>
      <c r="F35" s="18">
        <v>4</v>
      </c>
      <c r="G35" s="37">
        <v>6171.2</v>
      </c>
      <c r="H35" s="9">
        <v>0</v>
      </c>
      <c r="I35" s="9">
        <f t="shared" si="10"/>
        <v>6171.2</v>
      </c>
      <c r="J35" s="10">
        <v>0</v>
      </c>
      <c r="K35" s="10">
        <f t="shared" si="9"/>
        <v>6171.2</v>
      </c>
      <c r="L35" s="10">
        <v>0</v>
      </c>
      <c r="M35" s="11">
        <f t="shared" si="2"/>
        <v>6171.2</v>
      </c>
      <c r="N35" s="10">
        <v>0</v>
      </c>
      <c r="O35" s="11">
        <f t="shared" si="3"/>
        <v>6171.2</v>
      </c>
      <c r="P35" s="10">
        <v>0</v>
      </c>
      <c r="Q35" s="11">
        <f t="shared" si="4"/>
        <v>6171.2</v>
      </c>
      <c r="R35" s="10">
        <v>0</v>
      </c>
      <c r="S35" s="11">
        <f t="shared" si="5"/>
        <v>6171.2</v>
      </c>
      <c r="T35" s="10"/>
      <c r="U35" s="11">
        <f t="shared" si="6"/>
        <v>6171.2</v>
      </c>
      <c r="V35" s="11"/>
      <c r="W35" s="11">
        <f t="shared" si="7"/>
        <v>6171.2</v>
      </c>
      <c r="X35" s="29"/>
    </row>
    <row r="36" spans="2:24" ht="100.5" customHeight="1" x14ac:dyDescent="0.3">
      <c r="B36" s="19"/>
      <c r="C36" s="15" t="s">
        <v>17</v>
      </c>
      <c r="D36" s="18" t="s">
        <v>18</v>
      </c>
      <c r="E36" s="18"/>
      <c r="F36" s="18"/>
      <c r="G36" s="37">
        <f>G37</f>
        <v>1453.6</v>
      </c>
      <c r="H36" s="9">
        <f>H37</f>
        <v>0</v>
      </c>
      <c r="I36" s="9">
        <f t="shared" si="10"/>
        <v>1453.6</v>
      </c>
      <c r="J36" s="10">
        <f>J37</f>
        <v>0</v>
      </c>
      <c r="K36" s="10">
        <f t="shared" si="9"/>
        <v>1453.6</v>
      </c>
      <c r="L36" s="10">
        <f>L37</f>
        <v>0</v>
      </c>
      <c r="M36" s="11">
        <f t="shared" si="2"/>
        <v>1453.6</v>
      </c>
      <c r="N36" s="10">
        <f>N37</f>
        <v>0</v>
      </c>
      <c r="O36" s="11">
        <f t="shared" si="3"/>
        <v>1453.6</v>
      </c>
      <c r="P36" s="10">
        <f>P37</f>
        <v>0</v>
      </c>
      <c r="Q36" s="11">
        <f t="shared" si="4"/>
        <v>1453.6</v>
      </c>
      <c r="R36" s="10">
        <f>R37</f>
        <v>0</v>
      </c>
      <c r="S36" s="11">
        <f t="shared" si="5"/>
        <v>1453.6</v>
      </c>
      <c r="T36" s="10">
        <f>T37</f>
        <v>0</v>
      </c>
      <c r="U36" s="11">
        <f t="shared" si="6"/>
        <v>1453.6</v>
      </c>
      <c r="V36" s="11"/>
      <c r="W36" s="11">
        <f t="shared" si="7"/>
        <v>1453.6</v>
      </c>
      <c r="X36" s="29">
        <f>X37</f>
        <v>0</v>
      </c>
    </row>
    <row r="37" spans="2:24" ht="60.75" x14ac:dyDescent="0.3">
      <c r="B37" s="19"/>
      <c r="C37" s="15" t="s">
        <v>6</v>
      </c>
      <c r="D37" s="18" t="s">
        <v>18</v>
      </c>
      <c r="E37" s="18">
        <v>600</v>
      </c>
      <c r="F37" s="18">
        <v>2</v>
      </c>
      <c r="G37" s="37">
        <v>1453.6</v>
      </c>
      <c r="H37" s="9"/>
      <c r="I37" s="9">
        <f t="shared" si="10"/>
        <v>1453.6</v>
      </c>
      <c r="J37" s="10"/>
      <c r="K37" s="10">
        <f t="shared" si="9"/>
        <v>1453.6</v>
      </c>
      <c r="L37" s="10"/>
      <c r="M37" s="11">
        <f t="shared" si="2"/>
        <v>1453.6</v>
      </c>
      <c r="N37" s="10"/>
      <c r="O37" s="11">
        <f t="shared" si="3"/>
        <v>1453.6</v>
      </c>
      <c r="P37" s="10"/>
      <c r="Q37" s="11">
        <f t="shared" si="4"/>
        <v>1453.6</v>
      </c>
      <c r="R37" s="10"/>
      <c r="S37" s="11">
        <f t="shared" si="5"/>
        <v>1453.6</v>
      </c>
      <c r="T37" s="10"/>
      <c r="U37" s="11">
        <f t="shared" si="6"/>
        <v>1453.6</v>
      </c>
      <c r="V37" s="11"/>
      <c r="W37" s="11">
        <f t="shared" si="7"/>
        <v>1453.6</v>
      </c>
      <c r="X37" s="29"/>
    </row>
    <row r="38" spans="2:24" ht="60.75" x14ac:dyDescent="0.3">
      <c r="B38" s="19"/>
      <c r="C38" s="15" t="s">
        <v>503</v>
      </c>
      <c r="D38" s="20" t="s">
        <v>30</v>
      </c>
      <c r="E38" s="20"/>
      <c r="F38" s="20"/>
      <c r="G38" s="37">
        <f>G39+G43+G47+G51+G55+G57+G59+G61+G63+G65</f>
        <v>38699.800000000003</v>
      </c>
      <c r="H38" s="9">
        <f>H39+H43+H47+H51+H55+H57+H59+H61+H63+H65</f>
        <v>0</v>
      </c>
      <c r="I38" s="9">
        <f>G38+H38</f>
        <v>38699.800000000003</v>
      </c>
      <c r="J38" s="10">
        <f>J39+J43+J47+J51+J55+J57+J59+J61+J63+J65</f>
        <v>0</v>
      </c>
      <c r="K38" s="10">
        <f t="shared" si="9"/>
        <v>38699.800000000003</v>
      </c>
      <c r="L38" s="10">
        <f>L39+L43+L47+L51+L55+L57+L59+L61+L63+L65</f>
        <v>0</v>
      </c>
      <c r="M38" s="11">
        <f t="shared" si="2"/>
        <v>38699.800000000003</v>
      </c>
      <c r="N38" s="10">
        <f>N39+N43+N47+N51+N55+N57+N59+N61+N63+N65</f>
        <v>0</v>
      </c>
      <c r="O38" s="11">
        <f t="shared" si="3"/>
        <v>38699.800000000003</v>
      </c>
      <c r="P38" s="10">
        <f>P39+P43+P47+P51+P55+P57+P59+P61+P63+P65</f>
        <v>0</v>
      </c>
      <c r="Q38" s="11">
        <f t="shared" si="4"/>
        <v>38699.800000000003</v>
      </c>
      <c r="R38" s="10">
        <f>R39+R43+R47+R51+R55+R57+R59+R61+R63+R65</f>
        <v>0</v>
      </c>
      <c r="S38" s="11">
        <f t="shared" si="5"/>
        <v>38699.800000000003</v>
      </c>
      <c r="T38" s="10">
        <f>T39+T43+T47+T51+T55+T57+T59+T61+T63+T65</f>
        <v>0</v>
      </c>
      <c r="U38" s="11">
        <f t="shared" si="6"/>
        <v>38699.800000000003</v>
      </c>
      <c r="V38" s="11"/>
      <c r="W38" s="11">
        <f t="shared" si="7"/>
        <v>38699.800000000003</v>
      </c>
      <c r="X38" s="29">
        <f>X39+X43+X47+X51+X55+X57+X59+X61+X63+X65</f>
        <v>0</v>
      </c>
    </row>
    <row r="39" spans="2:24" ht="60.75" x14ac:dyDescent="0.3">
      <c r="B39" s="19"/>
      <c r="C39" s="15" t="s">
        <v>20</v>
      </c>
      <c r="D39" s="20" t="s">
        <v>31</v>
      </c>
      <c r="E39" s="20"/>
      <c r="F39" s="20"/>
      <c r="G39" s="37">
        <f>G40+G41+G42</f>
        <v>5361</v>
      </c>
      <c r="H39" s="9"/>
      <c r="I39" s="9">
        <f>G39+H39</f>
        <v>5361</v>
      </c>
      <c r="J39" s="10"/>
      <c r="K39" s="10">
        <f t="shared" si="9"/>
        <v>5361</v>
      </c>
      <c r="L39" s="10">
        <f>L40+L41+L42</f>
        <v>0</v>
      </c>
      <c r="M39" s="11">
        <f t="shared" si="2"/>
        <v>5361</v>
      </c>
      <c r="N39" s="10">
        <f>N40+N41+N42</f>
        <v>0</v>
      </c>
      <c r="O39" s="11">
        <f t="shared" si="3"/>
        <v>5361</v>
      </c>
      <c r="P39" s="10">
        <f>P40+P41+P42</f>
        <v>0</v>
      </c>
      <c r="Q39" s="11">
        <f t="shared" si="4"/>
        <v>5361</v>
      </c>
      <c r="R39" s="10">
        <f>R40+R41+R42</f>
        <v>0</v>
      </c>
      <c r="S39" s="11">
        <f t="shared" si="5"/>
        <v>5361</v>
      </c>
      <c r="T39" s="10">
        <f>T40+T41+T42</f>
        <v>0</v>
      </c>
      <c r="U39" s="11">
        <f t="shared" si="6"/>
        <v>5361</v>
      </c>
      <c r="V39" s="11"/>
      <c r="W39" s="11">
        <f t="shared" si="7"/>
        <v>5361</v>
      </c>
      <c r="X39" s="29">
        <f>X40+X41+X42</f>
        <v>0</v>
      </c>
    </row>
    <row r="40" spans="2:24" ht="121.5" x14ac:dyDescent="0.3">
      <c r="B40" s="19"/>
      <c r="C40" s="15" t="s">
        <v>411</v>
      </c>
      <c r="D40" s="20" t="s">
        <v>31</v>
      </c>
      <c r="E40" s="20">
        <v>100</v>
      </c>
      <c r="F40" s="20">
        <v>9</v>
      </c>
      <c r="G40" s="37">
        <v>4906</v>
      </c>
      <c r="H40" s="9"/>
      <c r="I40" s="9">
        <f>G40+H40</f>
        <v>4906</v>
      </c>
      <c r="J40" s="10"/>
      <c r="K40" s="10">
        <f t="shared" si="9"/>
        <v>4906</v>
      </c>
      <c r="L40" s="10"/>
      <c r="M40" s="11">
        <f t="shared" si="2"/>
        <v>4906</v>
      </c>
      <c r="N40" s="10"/>
      <c r="O40" s="11">
        <f t="shared" si="3"/>
        <v>4906</v>
      </c>
      <c r="P40" s="10"/>
      <c r="Q40" s="11">
        <f t="shared" si="4"/>
        <v>4906</v>
      </c>
      <c r="R40" s="10"/>
      <c r="S40" s="11">
        <f t="shared" si="5"/>
        <v>4906</v>
      </c>
      <c r="T40" s="10"/>
      <c r="U40" s="11">
        <f t="shared" si="6"/>
        <v>4906</v>
      </c>
      <c r="V40" s="11"/>
      <c r="W40" s="11">
        <f t="shared" si="7"/>
        <v>4906</v>
      </c>
      <c r="X40" s="29"/>
    </row>
    <row r="41" spans="2:24" ht="60.75" x14ac:dyDescent="0.3">
      <c r="B41" s="19"/>
      <c r="C41" s="21" t="s">
        <v>15</v>
      </c>
      <c r="D41" s="20" t="s">
        <v>31</v>
      </c>
      <c r="E41" s="20">
        <v>200</v>
      </c>
      <c r="F41" s="20">
        <v>9</v>
      </c>
      <c r="G41" s="37">
        <v>453</v>
      </c>
      <c r="H41" s="9"/>
      <c r="I41" s="9">
        <f t="shared" ref="I41:I42" si="11">G41+H41</f>
        <v>453</v>
      </c>
      <c r="J41" s="10"/>
      <c r="K41" s="10">
        <f t="shared" si="9"/>
        <v>453</v>
      </c>
      <c r="L41" s="10"/>
      <c r="M41" s="11">
        <f t="shared" si="2"/>
        <v>453</v>
      </c>
      <c r="N41" s="10">
        <v>0</v>
      </c>
      <c r="O41" s="11">
        <f t="shared" si="3"/>
        <v>453</v>
      </c>
      <c r="P41" s="10">
        <v>0</v>
      </c>
      <c r="Q41" s="11">
        <f t="shared" si="4"/>
        <v>453</v>
      </c>
      <c r="R41" s="10">
        <v>0</v>
      </c>
      <c r="S41" s="11">
        <f t="shared" si="5"/>
        <v>453</v>
      </c>
      <c r="T41" s="10">
        <v>0</v>
      </c>
      <c r="U41" s="11">
        <f t="shared" si="6"/>
        <v>453</v>
      </c>
      <c r="V41" s="11"/>
      <c r="W41" s="11">
        <f t="shared" si="7"/>
        <v>453</v>
      </c>
      <c r="X41" s="29"/>
    </row>
    <row r="42" spans="2:24" ht="20.25" x14ac:dyDescent="0.3">
      <c r="B42" s="19"/>
      <c r="C42" s="21" t="s">
        <v>22</v>
      </c>
      <c r="D42" s="20" t="s">
        <v>31</v>
      </c>
      <c r="E42" s="20">
        <v>800</v>
      </c>
      <c r="F42" s="20">
        <v>9</v>
      </c>
      <c r="G42" s="37">
        <v>2</v>
      </c>
      <c r="H42" s="9"/>
      <c r="I42" s="9">
        <f t="shared" si="11"/>
        <v>2</v>
      </c>
      <c r="J42" s="10"/>
      <c r="K42" s="10">
        <f t="shared" si="9"/>
        <v>2</v>
      </c>
      <c r="L42" s="10"/>
      <c r="M42" s="11">
        <f t="shared" si="2"/>
        <v>2</v>
      </c>
      <c r="N42" s="10"/>
      <c r="O42" s="11">
        <f t="shared" si="3"/>
        <v>2</v>
      </c>
      <c r="P42" s="10"/>
      <c r="Q42" s="11">
        <f t="shared" si="4"/>
        <v>2</v>
      </c>
      <c r="R42" s="10"/>
      <c r="S42" s="11">
        <f t="shared" si="5"/>
        <v>2</v>
      </c>
      <c r="T42" s="10"/>
      <c r="U42" s="11">
        <f t="shared" si="6"/>
        <v>2</v>
      </c>
      <c r="V42" s="11"/>
      <c r="W42" s="11">
        <f t="shared" si="7"/>
        <v>2</v>
      </c>
      <c r="X42" s="29"/>
    </row>
    <row r="43" spans="2:24" ht="81" x14ac:dyDescent="0.3">
      <c r="B43" s="19"/>
      <c r="C43" s="21" t="s">
        <v>23</v>
      </c>
      <c r="D43" s="20" t="s">
        <v>32</v>
      </c>
      <c r="E43" s="20"/>
      <c r="F43" s="20"/>
      <c r="G43" s="37">
        <f>G44+G45+G46</f>
        <v>23879.5</v>
      </c>
      <c r="H43" s="9">
        <f>H44+H45+H46</f>
        <v>0</v>
      </c>
      <c r="I43" s="9">
        <f>G43+H43</f>
        <v>23879.5</v>
      </c>
      <c r="J43" s="10">
        <f>J44+J45+J46</f>
        <v>0</v>
      </c>
      <c r="K43" s="10">
        <f t="shared" si="9"/>
        <v>23879.5</v>
      </c>
      <c r="L43" s="10">
        <f>L44+L45+L46</f>
        <v>0</v>
      </c>
      <c r="M43" s="11">
        <f t="shared" si="2"/>
        <v>23879.5</v>
      </c>
      <c r="N43" s="10">
        <f>N44+N45+N46</f>
        <v>0</v>
      </c>
      <c r="O43" s="11">
        <f t="shared" si="3"/>
        <v>23879.5</v>
      </c>
      <c r="P43" s="10">
        <f>P44+P45+P46</f>
        <v>0</v>
      </c>
      <c r="Q43" s="11">
        <f t="shared" si="4"/>
        <v>23879.5</v>
      </c>
      <c r="R43" s="10">
        <f>R44+R45+R46</f>
        <v>0</v>
      </c>
      <c r="S43" s="11">
        <f t="shared" si="5"/>
        <v>23879.5</v>
      </c>
      <c r="T43" s="10">
        <f>T44+T45+T46</f>
        <v>0</v>
      </c>
      <c r="U43" s="11">
        <f t="shared" si="6"/>
        <v>23879.5</v>
      </c>
      <c r="V43" s="11"/>
      <c r="W43" s="11">
        <f t="shared" si="7"/>
        <v>23879.5</v>
      </c>
      <c r="X43" s="29">
        <f>X44+X45+X46</f>
        <v>0</v>
      </c>
    </row>
    <row r="44" spans="2:24" ht="121.5" x14ac:dyDescent="0.3">
      <c r="B44" s="19"/>
      <c r="C44" s="21" t="s">
        <v>411</v>
      </c>
      <c r="D44" s="20" t="s">
        <v>32</v>
      </c>
      <c r="E44" s="20">
        <v>100</v>
      </c>
      <c r="F44" s="20">
        <v>9</v>
      </c>
      <c r="G44" s="37">
        <v>21966.7</v>
      </c>
      <c r="H44" s="9"/>
      <c r="I44" s="9">
        <f>G44+H44</f>
        <v>21966.7</v>
      </c>
      <c r="J44" s="10"/>
      <c r="K44" s="10">
        <f t="shared" si="9"/>
        <v>21966.7</v>
      </c>
      <c r="L44" s="10"/>
      <c r="M44" s="11">
        <f t="shared" si="2"/>
        <v>21966.7</v>
      </c>
      <c r="N44" s="10">
        <v>0</v>
      </c>
      <c r="O44" s="11">
        <f t="shared" si="3"/>
        <v>21966.7</v>
      </c>
      <c r="P44" s="10">
        <v>0</v>
      </c>
      <c r="Q44" s="11">
        <f t="shared" si="4"/>
        <v>21966.7</v>
      </c>
      <c r="R44" s="10">
        <v>0</v>
      </c>
      <c r="S44" s="11">
        <f t="shared" si="5"/>
        <v>21966.7</v>
      </c>
      <c r="T44" s="10">
        <v>0</v>
      </c>
      <c r="U44" s="11">
        <f t="shared" si="6"/>
        <v>21966.7</v>
      </c>
      <c r="V44" s="11"/>
      <c r="W44" s="11">
        <f t="shared" si="7"/>
        <v>21966.7</v>
      </c>
      <c r="X44" s="29"/>
    </row>
    <row r="45" spans="2:24" ht="60.75" x14ac:dyDescent="0.3">
      <c r="B45" s="19"/>
      <c r="C45" s="21" t="s">
        <v>15</v>
      </c>
      <c r="D45" s="20" t="s">
        <v>32</v>
      </c>
      <c r="E45" s="20">
        <v>200</v>
      </c>
      <c r="F45" s="20">
        <v>9</v>
      </c>
      <c r="G45" s="37">
        <v>1902.5</v>
      </c>
      <c r="H45" s="9"/>
      <c r="I45" s="9">
        <f t="shared" ref="I45:I46" si="12">G45+H45</f>
        <v>1902.5</v>
      </c>
      <c r="J45" s="10"/>
      <c r="K45" s="10">
        <f t="shared" si="9"/>
        <v>1902.5</v>
      </c>
      <c r="L45" s="10">
        <v>0</v>
      </c>
      <c r="M45" s="11">
        <f t="shared" si="2"/>
        <v>1902.5</v>
      </c>
      <c r="N45" s="10">
        <v>0</v>
      </c>
      <c r="O45" s="11">
        <f t="shared" si="3"/>
        <v>1902.5</v>
      </c>
      <c r="P45" s="10">
        <v>0</v>
      </c>
      <c r="Q45" s="11">
        <f t="shared" si="4"/>
        <v>1902.5</v>
      </c>
      <c r="R45" s="10">
        <v>0</v>
      </c>
      <c r="S45" s="11">
        <f t="shared" si="5"/>
        <v>1902.5</v>
      </c>
      <c r="T45" s="10">
        <v>0</v>
      </c>
      <c r="U45" s="11">
        <f t="shared" si="6"/>
        <v>1902.5</v>
      </c>
      <c r="V45" s="11"/>
      <c r="W45" s="11">
        <f t="shared" si="7"/>
        <v>1902.5</v>
      </c>
      <c r="X45" s="29"/>
    </row>
    <row r="46" spans="2:24" ht="20.25" x14ac:dyDescent="0.3">
      <c r="B46" s="19"/>
      <c r="C46" s="21" t="s">
        <v>22</v>
      </c>
      <c r="D46" s="20" t="s">
        <v>32</v>
      </c>
      <c r="E46" s="20">
        <v>800</v>
      </c>
      <c r="F46" s="20">
        <v>9</v>
      </c>
      <c r="G46" s="37">
        <v>10.3</v>
      </c>
      <c r="H46" s="9"/>
      <c r="I46" s="9">
        <f t="shared" si="12"/>
        <v>10.3</v>
      </c>
      <c r="J46" s="10"/>
      <c r="K46" s="10">
        <f t="shared" si="9"/>
        <v>10.3</v>
      </c>
      <c r="L46" s="10"/>
      <c r="M46" s="11">
        <f t="shared" si="2"/>
        <v>10.3</v>
      </c>
      <c r="N46" s="10"/>
      <c r="O46" s="11">
        <f t="shared" si="3"/>
        <v>10.3</v>
      </c>
      <c r="P46" s="10"/>
      <c r="Q46" s="11">
        <f t="shared" si="4"/>
        <v>10.3</v>
      </c>
      <c r="R46" s="10"/>
      <c r="S46" s="11">
        <f t="shared" si="5"/>
        <v>10.3</v>
      </c>
      <c r="T46" s="10"/>
      <c r="U46" s="11">
        <f t="shared" si="6"/>
        <v>10.3</v>
      </c>
      <c r="V46" s="11"/>
      <c r="W46" s="11">
        <f t="shared" si="7"/>
        <v>10.3</v>
      </c>
      <c r="X46" s="29"/>
    </row>
    <row r="47" spans="2:24" ht="20.25" x14ac:dyDescent="0.3">
      <c r="B47" s="19"/>
      <c r="C47" s="21" t="s">
        <v>24</v>
      </c>
      <c r="D47" s="20" t="s">
        <v>33</v>
      </c>
      <c r="E47" s="20"/>
      <c r="F47" s="20"/>
      <c r="G47" s="37">
        <f>G49+G50</f>
        <v>1570</v>
      </c>
      <c r="H47" s="9">
        <f>H49+H50</f>
        <v>0</v>
      </c>
      <c r="I47" s="9">
        <f t="shared" ref="I47:I54" si="13">G47+H47</f>
        <v>1570</v>
      </c>
      <c r="J47" s="10">
        <f>J49+J50</f>
        <v>0</v>
      </c>
      <c r="K47" s="10">
        <f t="shared" si="9"/>
        <v>1570</v>
      </c>
      <c r="L47" s="10">
        <f>L49+L50+L48</f>
        <v>0</v>
      </c>
      <c r="M47" s="11">
        <f t="shared" si="2"/>
        <v>1570</v>
      </c>
      <c r="N47" s="10">
        <f>N49+N50+N48</f>
        <v>0</v>
      </c>
      <c r="O47" s="11">
        <f t="shared" si="3"/>
        <v>1570</v>
      </c>
      <c r="P47" s="10">
        <f>P49+P50+P48</f>
        <v>0</v>
      </c>
      <c r="Q47" s="11">
        <f t="shared" si="4"/>
        <v>1570</v>
      </c>
      <c r="R47" s="10">
        <f>R49+R50+R48</f>
        <v>0</v>
      </c>
      <c r="S47" s="11">
        <f t="shared" si="5"/>
        <v>1570</v>
      </c>
      <c r="T47" s="10">
        <f>T49+T50+T48</f>
        <v>0</v>
      </c>
      <c r="U47" s="11">
        <f t="shared" si="6"/>
        <v>1570</v>
      </c>
      <c r="V47" s="11"/>
      <c r="W47" s="11">
        <f t="shared" si="7"/>
        <v>1570</v>
      </c>
      <c r="X47" s="29">
        <f>X49+X50</f>
        <v>0</v>
      </c>
    </row>
    <row r="48" spans="2:24" ht="121.5" x14ac:dyDescent="0.3">
      <c r="B48" s="19"/>
      <c r="C48" s="15" t="s">
        <v>411</v>
      </c>
      <c r="D48" s="20" t="s">
        <v>33</v>
      </c>
      <c r="E48" s="20">
        <v>100</v>
      </c>
      <c r="F48" s="20">
        <v>9</v>
      </c>
      <c r="G48" s="37"/>
      <c r="H48" s="9"/>
      <c r="I48" s="9"/>
      <c r="J48" s="10"/>
      <c r="K48" s="10">
        <v>0</v>
      </c>
      <c r="L48" s="10"/>
      <c r="M48" s="12">
        <f>K48+L48</f>
        <v>0</v>
      </c>
      <c r="N48" s="10">
        <v>0</v>
      </c>
      <c r="O48" s="11">
        <f t="shared" si="3"/>
        <v>0</v>
      </c>
      <c r="P48" s="10">
        <v>0</v>
      </c>
      <c r="Q48" s="11">
        <f t="shared" si="4"/>
        <v>0</v>
      </c>
      <c r="R48" s="10">
        <v>0</v>
      </c>
      <c r="S48" s="11">
        <f t="shared" si="5"/>
        <v>0</v>
      </c>
      <c r="T48" s="10">
        <v>0</v>
      </c>
      <c r="U48" s="11">
        <f t="shared" si="6"/>
        <v>0</v>
      </c>
      <c r="V48" s="11"/>
      <c r="W48" s="11">
        <f t="shared" si="7"/>
        <v>0</v>
      </c>
      <c r="X48" s="29"/>
    </row>
    <row r="49" spans="2:24" ht="60.75" x14ac:dyDescent="0.3">
      <c r="B49" s="19"/>
      <c r="C49" s="21" t="s">
        <v>15</v>
      </c>
      <c r="D49" s="20" t="s">
        <v>33</v>
      </c>
      <c r="E49" s="20">
        <v>200</v>
      </c>
      <c r="F49" s="20">
        <v>9</v>
      </c>
      <c r="G49" s="37">
        <v>1470</v>
      </c>
      <c r="H49" s="9"/>
      <c r="I49" s="9">
        <f t="shared" si="13"/>
        <v>1470</v>
      </c>
      <c r="J49" s="10">
        <v>0</v>
      </c>
      <c r="K49" s="10">
        <f t="shared" si="9"/>
        <v>1470</v>
      </c>
      <c r="L49" s="10"/>
      <c r="M49" s="11">
        <f t="shared" si="2"/>
        <v>1470</v>
      </c>
      <c r="N49" s="10">
        <v>0</v>
      </c>
      <c r="O49" s="11">
        <f t="shared" si="3"/>
        <v>1470</v>
      </c>
      <c r="P49" s="10">
        <v>0</v>
      </c>
      <c r="Q49" s="11">
        <f t="shared" si="4"/>
        <v>1470</v>
      </c>
      <c r="R49" s="10">
        <v>0</v>
      </c>
      <c r="S49" s="11">
        <f t="shared" si="5"/>
        <v>1470</v>
      </c>
      <c r="T49" s="10">
        <v>0</v>
      </c>
      <c r="U49" s="11">
        <f t="shared" si="6"/>
        <v>1470</v>
      </c>
      <c r="V49" s="11"/>
      <c r="W49" s="11">
        <f t="shared" si="7"/>
        <v>1470</v>
      </c>
      <c r="X49" s="29"/>
    </row>
    <row r="50" spans="2:24" ht="60.75" x14ac:dyDescent="0.3">
      <c r="B50" s="19"/>
      <c r="C50" s="21" t="s">
        <v>10</v>
      </c>
      <c r="D50" s="20" t="s">
        <v>33</v>
      </c>
      <c r="E50" s="20">
        <v>600</v>
      </c>
      <c r="F50" s="20">
        <v>9</v>
      </c>
      <c r="G50" s="37">
        <v>100</v>
      </c>
      <c r="H50" s="9"/>
      <c r="I50" s="9">
        <f t="shared" si="13"/>
        <v>100</v>
      </c>
      <c r="J50" s="10">
        <v>0</v>
      </c>
      <c r="K50" s="10">
        <f t="shared" si="9"/>
        <v>100</v>
      </c>
      <c r="L50" s="10"/>
      <c r="M50" s="11">
        <f t="shared" si="2"/>
        <v>100</v>
      </c>
      <c r="N50" s="10">
        <v>0</v>
      </c>
      <c r="O50" s="11">
        <f t="shared" si="3"/>
        <v>100</v>
      </c>
      <c r="P50" s="10">
        <v>0</v>
      </c>
      <c r="Q50" s="11">
        <f t="shared" si="4"/>
        <v>100</v>
      </c>
      <c r="R50" s="10">
        <v>0</v>
      </c>
      <c r="S50" s="11">
        <f t="shared" si="5"/>
        <v>100</v>
      </c>
      <c r="T50" s="10">
        <v>0</v>
      </c>
      <c r="U50" s="11">
        <f t="shared" si="6"/>
        <v>100</v>
      </c>
      <c r="V50" s="11"/>
      <c r="W50" s="11">
        <f t="shared" si="7"/>
        <v>100</v>
      </c>
      <c r="X50" s="29"/>
    </row>
    <row r="51" spans="2:24" ht="60.75" x14ac:dyDescent="0.3">
      <c r="B51" s="19"/>
      <c r="C51" s="21" t="s">
        <v>502</v>
      </c>
      <c r="D51" s="20" t="s">
        <v>34</v>
      </c>
      <c r="E51" s="20"/>
      <c r="F51" s="20"/>
      <c r="G51" s="37">
        <f>G52+G53+G54</f>
        <v>3200</v>
      </c>
      <c r="H51" s="9">
        <f>H52+H53+H54</f>
        <v>0</v>
      </c>
      <c r="I51" s="9">
        <f t="shared" si="13"/>
        <v>3200</v>
      </c>
      <c r="J51" s="10">
        <f>J52+J53+J54</f>
        <v>0</v>
      </c>
      <c r="K51" s="10">
        <f t="shared" si="9"/>
        <v>3200</v>
      </c>
      <c r="L51" s="10">
        <f>L52+L53+L54</f>
        <v>0</v>
      </c>
      <c r="M51" s="11">
        <f t="shared" si="2"/>
        <v>3200</v>
      </c>
      <c r="N51" s="10">
        <f>N52+N53+N54</f>
        <v>0</v>
      </c>
      <c r="O51" s="11">
        <f t="shared" si="3"/>
        <v>3200</v>
      </c>
      <c r="P51" s="10">
        <f>P52+P53+P54</f>
        <v>0</v>
      </c>
      <c r="Q51" s="11">
        <f t="shared" si="4"/>
        <v>3200</v>
      </c>
      <c r="R51" s="10">
        <f>R52+R53+R54</f>
        <v>0</v>
      </c>
      <c r="S51" s="11">
        <f t="shared" si="5"/>
        <v>3200</v>
      </c>
      <c r="T51" s="10">
        <f>T52+T53+T54</f>
        <v>0</v>
      </c>
      <c r="U51" s="11">
        <f t="shared" si="6"/>
        <v>3200</v>
      </c>
      <c r="V51" s="11"/>
      <c r="W51" s="11">
        <f t="shared" si="7"/>
        <v>3200</v>
      </c>
      <c r="X51" s="29">
        <f>X52+X53+X54</f>
        <v>0</v>
      </c>
    </row>
    <row r="52" spans="2:24" ht="60.75" x14ac:dyDescent="0.3">
      <c r="B52" s="19"/>
      <c r="C52" s="21" t="s">
        <v>15</v>
      </c>
      <c r="D52" s="20" t="s">
        <v>34</v>
      </c>
      <c r="E52" s="20">
        <v>200</v>
      </c>
      <c r="F52" s="20">
        <v>9</v>
      </c>
      <c r="G52" s="61"/>
      <c r="H52" s="9"/>
      <c r="I52" s="9">
        <f t="shared" si="13"/>
        <v>0</v>
      </c>
      <c r="J52" s="10">
        <v>0</v>
      </c>
      <c r="K52" s="10">
        <f t="shared" si="9"/>
        <v>0</v>
      </c>
      <c r="L52" s="10">
        <v>0</v>
      </c>
      <c r="M52" s="11">
        <f t="shared" si="2"/>
        <v>0</v>
      </c>
      <c r="N52" s="10">
        <v>0</v>
      </c>
      <c r="O52" s="11">
        <f t="shared" si="3"/>
        <v>0</v>
      </c>
      <c r="P52" s="10">
        <v>0</v>
      </c>
      <c r="Q52" s="11">
        <f t="shared" si="4"/>
        <v>0</v>
      </c>
      <c r="R52" s="10">
        <v>0</v>
      </c>
      <c r="S52" s="11">
        <f t="shared" si="5"/>
        <v>0</v>
      </c>
      <c r="T52" s="10">
        <v>0</v>
      </c>
      <c r="U52" s="11">
        <f t="shared" si="6"/>
        <v>0</v>
      </c>
      <c r="V52" s="11"/>
      <c r="W52" s="11">
        <f t="shared" si="7"/>
        <v>0</v>
      </c>
      <c r="X52" s="29"/>
    </row>
    <row r="53" spans="2:24" ht="20.25" x14ac:dyDescent="0.25">
      <c r="B53" s="101"/>
      <c r="C53" s="94" t="s">
        <v>10</v>
      </c>
      <c r="D53" s="90" t="s">
        <v>34</v>
      </c>
      <c r="E53" s="90">
        <v>600</v>
      </c>
      <c r="F53" s="59">
        <v>2</v>
      </c>
      <c r="G53" s="61">
        <v>3200</v>
      </c>
      <c r="H53" s="60"/>
      <c r="I53" s="9">
        <f t="shared" si="13"/>
        <v>3200</v>
      </c>
      <c r="J53" s="10"/>
      <c r="K53" s="10">
        <f t="shared" si="9"/>
        <v>3200</v>
      </c>
      <c r="L53" s="10"/>
      <c r="M53" s="11">
        <f t="shared" si="2"/>
        <v>3200</v>
      </c>
      <c r="N53" s="10"/>
      <c r="O53" s="11">
        <f t="shared" si="3"/>
        <v>3200</v>
      </c>
      <c r="P53" s="10"/>
      <c r="Q53" s="11">
        <f t="shared" si="4"/>
        <v>3200</v>
      </c>
      <c r="R53" s="10"/>
      <c r="S53" s="11">
        <f t="shared" si="5"/>
        <v>3200</v>
      </c>
      <c r="T53" s="10"/>
      <c r="U53" s="11">
        <f t="shared" si="6"/>
        <v>3200</v>
      </c>
      <c r="V53" s="11"/>
      <c r="W53" s="11">
        <f t="shared" si="7"/>
        <v>3200</v>
      </c>
      <c r="X53" s="29"/>
    </row>
    <row r="54" spans="2:24" ht="20.25" x14ac:dyDescent="0.25">
      <c r="B54" s="101"/>
      <c r="C54" s="95"/>
      <c r="D54" s="90"/>
      <c r="E54" s="90"/>
      <c r="F54" s="59">
        <v>9</v>
      </c>
      <c r="G54" s="62"/>
      <c r="H54" s="60"/>
      <c r="I54" s="9">
        <f t="shared" si="13"/>
        <v>0</v>
      </c>
      <c r="J54" s="10">
        <v>0</v>
      </c>
      <c r="K54" s="10">
        <f t="shared" si="9"/>
        <v>0</v>
      </c>
      <c r="L54" s="10">
        <v>0</v>
      </c>
      <c r="M54" s="11">
        <f t="shared" si="2"/>
        <v>0</v>
      </c>
      <c r="N54" s="10">
        <v>0</v>
      </c>
      <c r="O54" s="11">
        <f t="shared" si="3"/>
        <v>0</v>
      </c>
      <c r="P54" s="10">
        <v>0</v>
      </c>
      <c r="Q54" s="11">
        <f t="shared" si="4"/>
        <v>0</v>
      </c>
      <c r="R54" s="10">
        <v>0</v>
      </c>
      <c r="S54" s="11">
        <f t="shared" si="5"/>
        <v>0</v>
      </c>
      <c r="T54" s="10">
        <v>0</v>
      </c>
      <c r="U54" s="11">
        <f t="shared" si="6"/>
        <v>0</v>
      </c>
      <c r="V54" s="11"/>
      <c r="W54" s="11">
        <f t="shared" si="7"/>
        <v>0</v>
      </c>
      <c r="X54" s="29"/>
    </row>
    <row r="55" spans="2:24" ht="243" x14ac:dyDescent="0.3">
      <c r="B55" s="19"/>
      <c r="C55" s="21" t="s">
        <v>501</v>
      </c>
      <c r="D55" s="20" t="s">
        <v>35</v>
      </c>
      <c r="E55" s="20"/>
      <c r="F55" s="20"/>
      <c r="G55" s="62">
        <f>G56</f>
        <v>1439.3</v>
      </c>
      <c r="H55" s="9">
        <f>H56</f>
        <v>0</v>
      </c>
      <c r="I55" s="9">
        <f>I56</f>
        <v>1439.3</v>
      </c>
      <c r="J55" s="10">
        <f>J56</f>
        <v>0</v>
      </c>
      <c r="K55" s="10">
        <f t="shared" si="9"/>
        <v>1439.3</v>
      </c>
      <c r="L55" s="10">
        <f>L56</f>
        <v>0</v>
      </c>
      <c r="M55" s="11">
        <f t="shared" si="2"/>
        <v>1439.3</v>
      </c>
      <c r="N55" s="10">
        <f>N56</f>
        <v>0</v>
      </c>
      <c r="O55" s="11">
        <f t="shared" si="3"/>
        <v>1439.3</v>
      </c>
      <c r="P55" s="10">
        <f>P56</f>
        <v>0</v>
      </c>
      <c r="Q55" s="11">
        <f t="shared" si="4"/>
        <v>1439.3</v>
      </c>
      <c r="R55" s="10">
        <f>R56</f>
        <v>0</v>
      </c>
      <c r="S55" s="11">
        <f t="shared" si="5"/>
        <v>1439.3</v>
      </c>
      <c r="T55" s="10">
        <f>T56</f>
        <v>0</v>
      </c>
      <c r="U55" s="11">
        <f t="shared" si="6"/>
        <v>1439.3</v>
      </c>
      <c r="V55" s="11"/>
      <c r="W55" s="11">
        <f t="shared" si="7"/>
        <v>1439.3</v>
      </c>
      <c r="X55" s="29">
        <f>X56</f>
        <v>0</v>
      </c>
    </row>
    <row r="56" spans="2:24" ht="60.75" x14ac:dyDescent="0.3">
      <c r="B56" s="19"/>
      <c r="C56" s="21" t="s">
        <v>25</v>
      </c>
      <c r="D56" s="20" t="s">
        <v>35</v>
      </c>
      <c r="E56" s="20">
        <v>600</v>
      </c>
      <c r="F56" s="20"/>
      <c r="G56" s="37">
        <v>1439.3</v>
      </c>
      <c r="H56" s="9"/>
      <c r="I56" s="9">
        <f>G56+H56</f>
        <v>1439.3</v>
      </c>
      <c r="J56" s="10"/>
      <c r="K56" s="10">
        <f t="shared" si="9"/>
        <v>1439.3</v>
      </c>
      <c r="L56" s="10"/>
      <c r="M56" s="11">
        <f t="shared" si="2"/>
        <v>1439.3</v>
      </c>
      <c r="N56" s="10"/>
      <c r="O56" s="11">
        <f t="shared" si="3"/>
        <v>1439.3</v>
      </c>
      <c r="P56" s="10"/>
      <c r="Q56" s="11">
        <f t="shared" si="4"/>
        <v>1439.3</v>
      </c>
      <c r="R56" s="10"/>
      <c r="S56" s="11">
        <f t="shared" si="5"/>
        <v>1439.3</v>
      </c>
      <c r="T56" s="10"/>
      <c r="U56" s="11">
        <f t="shared" si="6"/>
        <v>1439.3</v>
      </c>
      <c r="V56" s="11"/>
      <c r="W56" s="11">
        <f t="shared" si="7"/>
        <v>1439.3</v>
      </c>
      <c r="X56" s="29"/>
    </row>
    <row r="57" spans="2:24" ht="60.75" x14ac:dyDescent="0.3">
      <c r="B57" s="19"/>
      <c r="C57" s="21" t="s">
        <v>500</v>
      </c>
      <c r="D57" s="20" t="s">
        <v>36</v>
      </c>
      <c r="E57" s="20"/>
      <c r="F57" s="20"/>
      <c r="G57" s="37">
        <f>G58</f>
        <v>750</v>
      </c>
      <c r="H57" s="9">
        <f>H58</f>
        <v>0</v>
      </c>
      <c r="I57" s="9">
        <f>I58</f>
        <v>750</v>
      </c>
      <c r="J57" s="10">
        <f>J58</f>
        <v>0</v>
      </c>
      <c r="K57" s="10">
        <f t="shared" si="9"/>
        <v>750</v>
      </c>
      <c r="L57" s="10">
        <f>L58</f>
        <v>0</v>
      </c>
      <c r="M57" s="11">
        <f t="shared" si="2"/>
        <v>750</v>
      </c>
      <c r="N57" s="10">
        <f>N58</f>
        <v>0</v>
      </c>
      <c r="O57" s="11">
        <f t="shared" si="3"/>
        <v>750</v>
      </c>
      <c r="P57" s="10">
        <f>P58</f>
        <v>0</v>
      </c>
      <c r="Q57" s="11">
        <f t="shared" si="4"/>
        <v>750</v>
      </c>
      <c r="R57" s="10">
        <f>R58</f>
        <v>0</v>
      </c>
      <c r="S57" s="11">
        <f t="shared" si="5"/>
        <v>750</v>
      </c>
      <c r="T57" s="10">
        <f>T58</f>
        <v>0</v>
      </c>
      <c r="U57" s="11">
        <f t="shared" si="6"/>
        <v>750</v>
      </c>
      <c r="V57" s="11"/>
      <c r="W57" s="11">
        <f t="shared" si="7"/>
        <v>750</v>
      </c>
      <c r="X57" s="29">
        <f>X58</f>
        <v>0</v>
      </c>
    </row>
    <row r="58" spans="2:24" ht="60.75" x14ac:dyDescent="0.3">
      <c r="B58" s="19"/>
      <c r="C58" s="21" t="s">
        <v>25</v>
      </c>
      <c r="D58" s="20" t="s">
        <v>36</v>
      </c>
      <c r="E58" s="20">
        <v>600</v>
      </c>
      <c r="F58" s="20">
        <v>2</v>
      </c>
      <c r="G58" s="37">
        <v>750</v>
      </c>
      <c r="H58" s="9"/>
      <c r="I58" s="9">
        <f>G58+H58</f>
        <v>750</v>
      </c>
      <c r="J58" s="10">
        <v>0</v>
      </c>
      <c r="K58" s="10">
        <f t="shared" si="9"/>
        <v>750</v>
      </c>
      <c r="L58" s="10">
        <v>0</v>
      </c>
      <c r="M58" s="11">
        <f t="shared" si="2"/>
        <v>750</v>
      </c>
      <c r="N58" s="10">
        <v>0</v>
      </c>
      <c r="O58" s="11">
        <f t="shared" si="3"/>
        <v>750</v>
      </c>
      <c r="P58" s="10">
        <v>0</v>
      </c>
      <c r="Q58" s="11">
        <f t="shared" si="4"/>
        <v>750</v>
      </c>
      <c r="R58" s="10">
        <v>0</v>
      </c>
      <c r="S58" s="11">
        <f t="shared" si="5"/>
        <v>750</v>
      </c>
      <c r="T58" s="10">
        <v>0</v>
      </c>
      <c r="U58" s="11">
        <f t="shared" si="6"/>
        <v>750</v>
      </c>
      <c r="V58" s="11"/>
      <c r="W58" s="11">
        <f t="shared" si="7"/>
        <v>750</v>
      </c>
      <c r="X58" s="29"/>
    </row>
    <row r="59" spans="2:24" ht="101.25" x14ac:dyDescent="0.3">
      <c r="B59" s="19"/>
      <c r="C59" s="21" t="s">
        <v>522</v>
      </c>
      <c r="D59" s="20" t="s">
        <v>37</v>
      </c>
      <c r="E59" s="20"/>
      <c r="F59" s="20"/>
      <c r="G59" s="37">
        <f>G60</f>
        <v>1100</v>
      </c>
      <c r="H59" s="9">
        <f>H60</f>
        <v>0</v>
      </c>
      <c r="I59" s="9">
        <f>I60</f>
        <v>1100</v>
      </c>
      <c r="J59" s="10">
        <f>J60</f>
        <v>0</v>
      </c>
      <c r="K59" s="10">
        <f t="shared" si="9"/>
        <v>1100</v>
      </c>
      <c r="L59" s="10">
        <f>L60</f>
        <v>0</v>
      </c>
      <c r="M59" s="11">
        <f t="shared" si="2"/>
        <v>1100</v>
      </c>
      <c r="N59" s="10">
        <f>N60</f>
        <v>0</v>
      </c>
      <c r="O59" s="11">
        <f t="shared" si="3"/>
        <v>1100</v>
      </c>
      <c r="P59" s="10">
        <f>P60</f>
        <v>0</v>
      </c>
      <c r="Q59" s="11">
        <f t="shared" si="4"/>
        <v>1100</v>
      </c>
      <c r="R59" s="10">
        <f>R60</f>
        <v>0</v>
      </c>
      <c r="S59" s="11">
        <f t="shared" si="5"/>
        <v>1100</v>
      </c>
      <c r="T59" s="10">
        <f>T60</f>
        <v>0</v>
      </c>
      <c r="U59" s="11">
        <f t="shared" si="6"/>
        <v>1100</v>
      </c>
      <c r="V59" s="11"/>
      <c r="W59" s="11">
        <f t="shared" si="7"/>
        <v>1100</v>
      </c>
      <c r="X59" s="29">
        <f>X60</f>
        <v>0</v>
      </c>
    </row>
    <row r="60" spans="2:24" ht="60.75" x14ac:dyDescent="0.3">
      <c r="B60" s="19"/>
      <c r="C60" s="21" t="s">
        <v>25</v>
      </c>
      <c r="D60" s="20" t="s">
        <v>37</v>
      </c>
      <c r="E60" s="20">
        <v>600</v>
      </c>
      <c r="F60" s="20">
        <v>2</v>
      </c>
      <c r="G60" s="37">
        <v>1100</v>
      </c>
      <c r="H60" s="9"/>
      <c r="I60" s="9">
        <f>G60+H60</f>
        <v>1100</v>
      </c>
      <c r="J60" s="10"/>
      <c r="K60" s="10">
        <f t="shared" si="9"/>
        <v>1100</v>
      </c>
      <c r="L60" s="10"/>
      <c r="M60" s="11">
        <f t="shared" si="2"/>
        <v>1100</v>
      </c>
      <c r="N60" s="10"/>
      <c r="O60" s="11">
        <f t="shared" si="3"/>
        <v>1100</v>
      </c>
      <c r="P60" s="10"/>
      <c r="Q60" s="11">
        <f t="shared" si="4"/>
        <v>1100</v>
      </c>
      <c r="R60" s="10"/>
      <c r="S60" s="11">
        <f t="shared" si="5"/>
        <v>1100</v>
      </c>
      <c r="T60" s="10"/>
      <c r="U60" s="11">
        <f t="shared" si="6"/>
        <v>1100</v>
      </c>
      <c r="V60" s="11"/>
      <c r="W60" s="11">
        <f t="shared" si="7"/>
        <v>1100</v>
      </c>
      <c r="X60" s="29">
        <v>0</v>
      </c>
    </row>
    <row r="61" spans="2:24" ht="101.25" hidden="1" x14ac:dyDescent="0.3">
      <c r="B61" s="19"/>
      <c r="C61" s="21" t="s">
        <v>26</v>
      </c>
      <c r="D61" s="20" t="s">
        <v>38</v>
      </c>
      <c r="E61" s="20"/>
      <c r="F61" s="20"/>
      <c r="G61" s="37">
        <f>G62</f>
        <v>0</v>
      </c>
      <c r="H61" s="9">
        <f>H62</f>
        <v>0</v>
      </c>
      <c r="I61" s="9">
        <f>I62</f>
        <v>0</v>
      </c>
      <c r="J61" s="10">
        <f>J62</f>
        <v>0</v>
      </c>
      <c r="K61" s="10">
        <f t="shared" si="9"/>
        <v>0</v>
      </c>
      <c r="L61" s="10">
        <f>L62</f>
        <v>0</v>
      </c>
      <c r="M61" s="11">
        <f t="shared" si="2"/>
        <v>0</v>
      </c>
      <c r="N61" s="10">
        <f>N62</f>
        <v>0</v>
      </c>
      <c r="O61" s="11">
        <f t="shared" si="3"/>
        <v>0</v>
      </c>
      <c r="P61" s="10">
        <f>P62</f>
        <v>0</v>
      </c>
      <c r="Q61" s="11">
        <f t="shared" si="4"/>
        <v>0</v>
      </c>
      <c r="R61" s="10">
        <f>R62</f>
        <v>0</v>
      </c>
      <c r="S61" s="11">
        <f t="shared" si="5"/>
        <v>0</v>
      </c>
      <c r="T61" s="10">
        <f>T62</f>
        <v>0</v>
      </c>
      <c r="U61" s="11">
        <f t="shared" si="6"/>
        <v>0</v>
      </c>
      <c r="V61" s="11"/>
      <c r="W61" s="11">
        <f t="shared" si="7"/>
        <v>0</v>
      </c>
      <c r="X61" s="29">
        <f>X62</f>
        <v>0</v>
      </c>
    </row>
    <row r="62" spans="2:24" ht="60.75" hidden="1" x14ac:dyDescent="0.3">
      <c r="B62" s="19"/>
      <c r="C62" s="21" t="s">
        <v>25</v>
      </c>
      <c r="D62" s="20" t="s">
        <v>38</v>
      </c>
      <c r="E62" s="20">
        <v>600</v>
      </c>
      <c r="F62" s="20"/>
      <c r="G62" s="37"/>
      <c r="H62" s="9"/>
      <c r="I62" s="9">
        <f t="shared" ref="I62:I67" si="14">G62+H62</f>
        <v>0</v>
      </c>
      <c r="J62" s="10">
        <v>0</v>
      </c>
      <c r="K62" s="10">
        <f t="shared" si="9"/>
        <v>0</v>
      </c>
      <c r="L62" s="10">
        <v>0</v>
      </c>
      <c r="M62" s="11">
        <f t="shared" si="2"/>
        <v>0</v>
      </c>
      <c r="N62" s="10">
        <v>0</v>
      </c>
      <c r="O62" s="11">
        <f t="shared" si="3"/>
        <v>0</v>
      </c>
      <c r="P62" s="10">
        <v>0</v>
      </c>
      <c r="Q62" s="11">
        <f t="shared" si="4"/>
        <v>0</v>
      </c>
      <c r="R62" s="10">
        <v>0</v>
      </c>
      <c r="S62" s="11">
        <f t="shared" si="5"/>
        <v>0</v>
      </c>
      <c r="T62" s="10">
        <v>0</v>
      </c>
      <c r="U62" s="11">
        <f t="shared" si="6"/>
        <v>0</v>
      </c>
      <c r="V62" s="11"/>
      <c r="W62" s="11">
        <f t="shared" si="7"/>
        <v>0</v>
      </c>
      <c r="X62" s="29"/>
    </row>
    <row r="63" spans="2:24" ht="81" x14ac:dyDescent="0.3">
      <c r="B63" s="19"/>
      <c r="C63" s="21" t="s">
        <v>27</v>
      </c>
      <c r="D63" s="20" t="s">
        <v>39</v>
      </c>
      <c r="E63" s="20"/>
      <c r="F63" s="20"/>
      <c r="G63" s="37">
        <f>G64</f>
        <v>1200</v>
      </c>
      <c r="H63" s="9"/>
      <c r="I63" s="9">
        <f t="shared" si="14"/>
        <v>1200</v>
      </c>
      <c r="J63" s="10"/>
      <c r="K63" s="10">
        <f t="shared" si="9"/>
        <v>1200</v>
      </c>
      <c r="L63" s="10"/>
      <c r="M63" s="11">
        <f t="shared" si="2"/>
        <v>1200</v>
      </c>
      <c r="N63" s="10"/>
      <c r="O63" s="11">
        <f t="shared" si="3"/>
        <v>1200</v>
      </c>
      <c r="P63" s="10"/>
      <c r="Q63" s="11">
        <f t="shared" si="4"/>
        <v>1200</v>
      </c>
      <c r="R63" s="10"/>
      <c r="S63" s="11">
        <f t="shared" si="5"/>
        <v>1200</v>
      </c>
      <c r="T63" s="10"/>
      <c r="U63" s="11">
        <f t="shared" si="6"/>
        <v>1200</v>
      </c>
      <c r="V63" s="11"/>
      <c r="W63" s="11">
        <f t="shared" si="7"/>
        <v>1200</v>
      </c>
      <c r="X63" s="29">
        <f>X64</f>
        <v>0</v>
      </c>
    </row>
    <row r="64" spans="2:24" ht="81" x14ac:dyDescent="0.3">
      <c r="B64" s="19"/>
      <c r="C64" s="21" t="s">
        <v>28</v>
      </c>
      <c r="D64" s="20" t="s">
        <v>39</v>
      </c>
      <c r="E64" s="20">
        <v>100</v>
      </c>
      <c r="F64" s="20"/>
      <c r="G64" s="37">
        <v>1200</v>
      </c>
      <c r="H64" s="9"/>
      <c r="I64" s="9">
        <f t="shared" si="14"/>
        <v>1200</v>
      </c>
      <c r="J64" s="10"/>
      <c r="K64" s="10">
        <f t="shared" si="9"/>
        <v>1200</v>
      </c>
      <c r="L64" s="10"/>
      <c r="M64" s="11">
        <f t="shared" si="2"/>
        <v>1200</v>
      </c>
      <c r="N64" s="10"/>
      <c r="O64" s="11">
        <f t="shared" si="3"/>
        <v>1200</v>
      </c>
      <c r="P64" s="10"/>
      <c r="Q64" s="11">
        <f t="shared" si="4"/>
        <v>1200</v>
      </c>
      <c r="R64" s="10"/>
      <c r="S64" s="11">
        <f t="shared" si="5"/>
        <v>1200</v>
      </c>
      <c r="T64" s="10"/>
      <c r="U64" s="11">
        <f t="shared" si="6"/>
        <v>1200</v>
      </c>
      <c r="V64" s="11"/>
      <c r="W64" s="11">
        <f t="shared" si="7"/>
        <v>1200</v>
      </c>
      <c r="X64" s="29"/>
    </row>
    <row r="65" spans="2:24" ht="40.5" x14ac:dyDescent="0.3">
      <c r="B65" s="19"/>
      <c r="C65" s="21" t="s">
        <v>29</v>
      </c>
      <c r="D65" s="20" t="s">
        <v>40</v>
      </c>
      <c r="E65" s="20"/>
      <c r="F65" s="20"/>
      <c r="G65" s="37">
        <f>G66</f>
        <v>200</v>
      </c>
      <c r="H65" s="9">
        <f>H66</f>
        <v>0</v>
      </c>
      <c r="I65" s="9">
        <f t="shared" si="14"/>
        <v>200</v>
      </c>
      <c r="J65" s="10">
        <f>J66</f>
        <v>0</v>
      </c>
      <c r="K65" s="10">
        <f t="shared" si="9"/>
        <v>200</v>
      </c>
      <c r="L65" s="10">
        <f>L66</f>
        <v>0</v>
      </c>
      <c r="M65" s="11">
        <f t="shared" si="2"/>
        <v>200</v>
      </c>
      <c r="N65" s="10">
        <f>N66</f>
        <v>0</v>
      </c>
      <c r="O65" s="11">
        <f t="shared" si="3"/>
        <v>200</v>
      </c>
      <c r="P65" s="10">
        <f>P66</f>
        <v>0</v>
      </c>
      <c r="Q65" s="11">
        <f t="shared" si="4"/>
        <v>200</v>
      </c>
      <c r="R65" s="10">
        <f>R66</f>
        <v>0</v>
      </c>
      <c r="S65" s="11">
        <f t="shared" si="5"/>
        <v>200</v>
      </c>
      <c r="T65" s="10">
        <f>T66</f>
        <v>0</v>
      </c>
      <c r="U65" s="11">
        <f t="shared" si="6"/>
        <v>200</v>
      </c>
      <c r="V65" s="11"/>
      <c r="W65" s="11">
        <f t="shared" si="7"/>
        <v>200</v>
      </c>
      <c r="X65" s="29">
        <f>X66</f>
        <v>0</v>
      </c>
    </row>
    <row r="66" spans="2:24" ht="60.75" x14ac:dyDescent="0.3">
      <c r="B66" s="19"/>
      <c r="C66" s="21" t="s">
        <v>25</v>
      </c>
      <c r="D66" s="20" t="s">
        <v>40</v>
      </c>
      <c r="E66" s="20">
        <v>600</v>
      </c>
      <c r="F66" s="20">
        <v>9</v>
      </c>
      <c r="G66" s="37">
        <v>200</v>
      </c>
      <c r="H66" s="9"/>
      <c r="I66" s="9">
        <f t="shared" si="14"/>
        <v>200</v>
      </c>
      <c r="J66" s="10">
        <v>0</v>
      </c>
      <c r="K66" s="10">
        <f t="shared" si="9"/>
        <v>200</v>
      </c>
      <c r="L66" s="10">
        <v>0</v>
      </c>
      <c r="M66" s="11">
        <f t="shared" si="2"/>
        <v>200</v>
      </c>
      <c r="N66" s="10">
        <v>0</v>
      </c>
      <c r="O66" s="11">
        <f t="shared" si="3"/>
        <v>200</v>
      </c>
      <c r="P66" s="10">
        <v>0</v>
      </c>
      <c r="Q66" s="11">
        <f t="shared" si="4"/>
        <v>200</v>
      </c>
      <c r="R66" s="10">
        <v>0</v>
      </c>
      <c r="S66" s="11">
        <f t="shared" si="5"/>
        <v>200</v>
      </c>
      <c r="T66" s="10">
        <v>0</v>
      </c>
      <c r="U66" s="11">
        <f t="shared" si="6"/>
        <v>200</v>
      </c>
      <c r="V66" s="11"/>
      <c r="W66" s="11">
        <f t="shared" si="7"/>
        <v>200</v>
      </c>
      <c r="X66" s="29"/>
    </row>
    <row r="67" spans="2:24" ht="101.25" x14ac:dyDescent="0.25">
      <c r="B67" s="75">
        <v>2</v>
      </c>
      <c r="C67" s="41" t="s">
        <v>43</v>
      </c>
      <c r="D67" s="73" t="s">
        <v>44</v>
      </c>
      <c r="E67" s="73"/>
      <c r="F67" s="75"/>
      <c r="G67" s="74">
        <f>G68+G72+G77</f>
        <v>3360.6559999999999</v>
      </c>
      <c r="H67" s="9">
        <f>H68+H72+H77</f>
        <v>0</v>
      </c>
      <c r="I67" s="9">
        <f t="shared" si="14"/>
        <v>3360.6559999999999</v>
      </c>
      <c r="J67" s="10">
        <f>J68+J72+J77</f>
        <v>0</v>
      </c>
      <c r="K67" s="10">
        <f t="shared" si="9"/>
        <v>3360.6559999999999</v>
      </c>
      <c r="L67" s="10">
        <f>L68+L72+L77</f>
        <v>0</v>
      </c>
      <c r="M67" s="11">
        <f t="shared" si="2"/>
        <v>3360.6559999999999</v>
      </c>
      <c r="N67" s="10">
        <f>N68+N72+N77</f>
        <v>0</v>
      </c>
      <c r="O67" s="11">
        <f t="shared" si="3"/>
        <v>3360.6559999999999</v>
      </c>
      <c r="P67" s="10">
        <f>P68+P72+P77</f>
        <v>0</v>
      </c>
      <c r="Q67" s="11">
        <f t="shared" si="4"/>
        <v>3360.6559999999999</v>
      </c>
      <c r="R67" s="10"/>
      <c r="S67" s="11">
        <f t="shared" si="5"/>
        <v>3360.6559999999999</v>
      </c>
      <c r="T67" s="10">
        <f>T68+T72+T77</f>
        <v>0</v>
      </c>
      <c r="U67" s="11">
        <f t="shared" si="6"/>
        <v>3360.6559999999999</v>
      </c>
      <c r="V67" s="11"/>
      <c r="W67" s="11">
        <f t="shared" si="7"/>
        <v>3360.6559999999999</v>
      </c>
      <c r="X67" s="29">
        <f>X68+X72+X77</f>
        <v>0</v>
      </c>
    </row>
    <row r="68" spans="2:24" ht="75.75" customHeight="1" x14ac:dyDescent="0.3">
      <c r="B68" s="19"/>
      <c r="C68" s="21" t="s">
        <v>45</v>
      </c>
      <c r="D68" s="20" t="s">
        <v>46</v>
      </c>
      <c r="E68" s="20"/>
      <c r="F68" s="18"/>
      <c r="G68" s="37">
        <f>G69</f>
        <v>10</v>
      </c>
      <c r="H68" s="9">
        <f>H69</f>
        <v>0</v>
      </c>
      <c r="I68" s="9">
        <f>I69</f>
        <v>10</v>
      </c>
      <c r="J68" s="10">
        <f>J69</f>
        <v>0</v>
      </c>
      <c r="K68" s="10">
        <f t="shared" si="9"/>
        <v>10</v>
      </c>
      <c r="L68" s="10">
        <f>L69</f>
        <v>0</v>
      </c>
      <c r="M68" s="11">
        <f t="shared" si="2"/>
        <v>10</v>
      </c>
      <c r="N68" s="10">
        <f>N69</f>
        <v>0</v>
      </c>
      <c r="O68" s="11">
        <f t="shared" si="3"/>
        <v>10</v>
      </c>
      <c r="P68" s="10">
        <f>P69</f>
        <v>0</v>
      </c>
      <c r="Q68" s="11">
        <f t="shared" si="4"/>
        <v>10</v>
      </c>
      <c r="R68" s="10">
        <f>R69</f>
        <v>0</v>
      </c>
      <c r="S68" s="11">
        <f t="shared" si="5"/>
        <v>10</v>
      </c>
      <c r="T68" s="10">
        <f>T69</f>
        <v>0</v>
      </c>
      <c r="U68" s="11">
        <f t="shared" si="6"/>
        <v>10</v>
      </c>
      <c r="V68" s="11"/>
      <c r="W68" s="11">
        <f t="shared" si="7"/>
        <v>10</v>
      </c>
      <c r="X68" s="29">
        <f>X69</f>
        <v>0</v>
      </c>
    </row>
    <row r="69" spans="2:24" ht="47.25" customHeight="1" x14ac:dyDescent="0.3">
      <c r="B69" s="19"/>
      <c r="C69" s="21" t="s">
        <v>47</v>
      </c>
      <c r="D69" s="20" t="s">
        <v>48</v>
      </c>
      <c r="E69" s="20"/>
      <c r="F69" s="18"/>
      <c r="G69" s="37">
        <f>G70</f>
        <v>10</v>
      </c>
      <c r="H69" s="9">
        <f>H70</f>
        <v>0</v>
      </c>
      <c r="I69" s="9">
        <f t="shared" ref="I69:I80" si="15">G69+H69</f>
        <v>10</v>
      </c>
      <c r="J69" s="10">
        <f>J70</f>
        <v>0</v>
      </c>
      <c r="K69" s="10">
        <f t="shared" si="9"/>
        <v>10</v>
      </c>
      <c r="L69" s="10">
        <f>L70</f>
        <v>0</v>
      </c>
      <c r="M69" s="11">
        <f t="shared" si="2"/>
        <v>10</v>
      </c>
      <c r="N69" s="10">
        <f>N70</f>
        <v>0</v>
      </c>
      <c r="O69" s="11">
        <f t="shared" si="3"/>
        <v>10</v>
      </c>
      <c r="P69" s="10">
        <f>P70</f>
        <v>0</v>
      </c>
      <c r="Q69" s="11">
        <f t="shared" si="4"/>
        <v>10</v>
      </c>
      <c r="R69" s="10">
        <f>R70</f>
        <v>0</v>
      </c>
      <c r="S69" s="11">
        <f t="shared" si="5"/>
        <v>10</v>
      </c>
      <c r="T69" s="10">
        <f>T70</f>
        <v>0</v>
      </c>
      <c r="U69" s="11">
        <f t="shared" si="6"/>
        <v>10</v>
      </c>
      <c r="V69" s="11"/>
      <c r="W69" s="11">
        <f t="shared" si="7"/>
        <v>10</v>
      </c>
      <c r="X69" s="29">
        <f>X70</f>
        <v>0</v>
      </c>
    </row>
    <row r="70" spans="2:24" ht="65.25" customHeight="1" x14ac:dyDescent="0.3">
      <c r="B70" s="19"/>
      <c r="C70" s="21" t="s">
        <v>49</v>
      </c>
      <c r="D70" s="20" t="s">
        <v>50</v>
      </c>
      <c r="E70" s="20"/>
      <c r="F70" s="18"/>
      <c r="G70" s="37">
        <f>G71</f>
        <v>10</v>
      </c>
      <c r="H70" s="9">
        <f>H71</f>
        <v>0</v>
      </c>
      <c r="I70" s="9">
        <f t="shared" si="15"/>
        <v>10</v>
      </c>
      <c r="J70" s="10">
        <f>J71</f>
        <v>0</v>
      </c>
      <c r="K70" s="10">
        <f t="shared" si="9"/>
        <v>10</v>
      </c>
      <c r="L70" s="10">
        <f>L71</f>
        <v>0</v>
      </c>
      <c r="M70" s="11">
        <f t="shared" si="2"/>
        <v>10</v>
      </c>
      <c r="N70" s="10">
        <f>N71</f>
        <v>0</v>
      </c>
      <c r="O70" s="11">
        <f t="shared" si="3"/>
        <v>10</v>
      </c>
      <c r="P70" s="10">
        <f>P71</f>
        <v>0</v>
      </c>
      <c r="Q70" s="11">
        <f t="shared" si="4"/>
        <v>10</v>
      </c>
      <c r="R70" s="10">
        <f>R71</f>
        <v>0</v>
      </c>
      <c r="S70" s="11">
        <f t="shared" si="5"/>
        <v>10</v>
      </c>
      <c r="T70" s="10">
        <f>T71</f>
        <v>0</v>
      </c>
      <c r="U70" s="11">
        <f t="shared" si="6"/>
        <v>10</v>
      </c>
      <c r="V70" s="11"/>
      <c r="W70" s="11">
        <f t="shared" si="7"/>
        <v>10</v>
      </c>
      <c r="X70" s="29">
        <f>X71</f>
        <v>0</v>
      </c>
    </row>
    <row r="71" spans="2:24" ht="60.75" x14ac:dyDescent="0.3">
      <c r="B71" s="19"/>
      <c r="C71" s="21" t="s">
        <v>15</v>
      </c>
      <c r="D71" s="20" t="s">
        <v>50</v>
      </c>
      <c r="E71" s="20">
        <v>200</v>
      </c>
      <c r="F71" s="18">
        <v>13</v>
      </c>
      <c r="G71" s="37">
        <v>10</v>
      </c>
      <c r="H71" s="9">
        <v>0</v>
      </c>
      <c r="I71" s="9">
        <f t="shared" si="15"/>
        <v>10</v>
      </c>
      <c r="J71" s="10">
        <v>0</v>
      </c>
      <c r="K71" s="10">
        <f t="shared" si="9"/>
        <v>10</v>
      </c>
      <c r="L71" s="10">
        <v>0</v>
      </c>
      <c r="M71" s="11">
        <f t="shared" si="2"/>
        <v>10</v>
      </c>
      <c r="N71" s="10">
        <v>0</v>
      </c>
      <c r="O71" s="11">
        <f t="shared" si="3"/>
        <v>10</v>
      </c>
      <c r="P71" s="10">
        <v>0</v>
      </c>
      <c r="Q71" s="11">
        <f t="shared" si="4"/>
        <v>10</v>
      </c>
      <c r="R71" s="10">
        <v>0</v>
      </c>
      <c r="S71" s="11">
        <f t="shared" si="5"/>
        <v>10</v>
      </c>
      <c r="T71" s="10">
        <v>0</v>
      </c>
      <c r="U71" s="11">
        <f t="shared" si="6"/>
        <v>10</v>
      </c>
      <c r="V71" s="11"/>
      <c r="W71" s="11">
        <f t="shared" si="7"/>
        <v>10</v>
      </c>
      <c r="X71" s="29"/>
    </row>
    <row r="72" spans="2:24" ht="101.25" x14ac:dyDescent="0.3">
      <c r="B72" s="19"/>
      <c r="C72" s="21" t="s">
        <v>507</v>
      </c>
      <c r="D72" s="20" t="s">
        <v>51</v>
      </c>
      <c r="E72" s="20"/>
      <c r="F72" s="18"/>
      <c r="G72" s="37">
        <f t="shared" ref="G72:T73" si="16">G73</f>
        <v>1076.8</v>
      </c>
      <c r="H72" s="9">
        <f t="shared" si="16"/>
        <v>0</v>
      </c>
      <c r="I72" s="9">
        <f t="shared" si="15"/>
        <v>1076.8</v>
      </c>
      <c r="J72" s="10">
        <f t="shared" si="16"/>
        <v>0</v>
      </c>
      <c r="K72" s="10">
        <f t="shared" si="9"/>
        <v>1076.8</v>
      </c>
      <c r="L72" s="10">
        <f t="shared" si="16"/>
        <v>0</v>
      </c>
      <c r="M72" s="11">
        <f t="shared" si="2"/>
        <v>1076.8</v>
      </c>
      <c r="N72" s="10">
        <f t="shared" si="16"/>
        <v>0</v>
      </c>
      <c r="O72" s="11">
        <f t="shared" si="3"/>
        <v>1076.8</v>
      </c>
      <c r="P72" s="10">
        <f t="shared" si="16"/>
        <v>0</v>
      </c>
      <c r="Q72" s="11">
        <f t="shared" si="4"/>
        <v>1076.8</v>
      </c>
      <c r="R72" s="10">
        <f t="shared" si="16"/>
        <v>0</v>
      </c>
      <c r="S72" s="11">
        <f t="shared" si="5"/>
        <v>1076.8</v>
      </c>
      <c r="T72" s="10">
        <f t="shared" si="16"/>
        <v>0</v>
      </c>
      <c r="U72" s="11">
        <f t="shared" si="6"/>
        <v>1076.8</v>
      </c>
      <c r="V72" s="11"/>
      <c r="W72" s="11">
        <f t="shared" si="7"/>
        <v>1076.8</v>
      </c>
      <c r="X72" s="29">
        <f t="shared" ref="X72:X73" si="17">X73</f>
        <v>0</v>
      </c>
    </row>
    <row r="73" spans="2:24" ht="101.25" customHeight="1" x14ac:dyDescent="0.3">
      <c r="B73" s="19"/>
      <c r="C73" s="21" t="s">
        <v>499</v>
      </c>
      <c r="D73" s="20" t="s">
        <v>52</v>
      </c>
      <c r="E73" s="20"/>
      <c r="F73" s="18"/>
      <c r="G73" s="37">
        <f t="shared" si="16"/>
        <v>1076.8</v>
      </c>
      <c r="H73" s="9">
        <f t="shared" si="16"/>
        <v>0</v>
      </c>
      <c r="I73" s="9">
        <f t="shared" si="15"/>
        <v>1076.8</v>
      </c>
      <c r="J73" s="10">
        <f t="shared" si="16"/>
        <v>0</v>
      </c>
      <c r="K73" s="10">
        <f t="shared" si="9"/>
        <v>1076.8</v>
      </c>
      <c r="L73" s="10">
        <f t="shared" si="16"/>
        <v>0</v>
      </c>
      <c r="M73" s="11">
        <f t="shared" si="2"/>
        <v>1076.8</v>
      </c>
      <c r="N73" s="10">
        <f t="shared" si="16"/>
        <v>0</v>
      </c>
      <c r="O73" s="11">
        <f t="shared" si="3"/>
        <v>1076.8</v>
      </c>
      <c r="P73" s="10">
        <f t="shared" si="16"/>
        <v>0</v>
      </c>
      <c r="Q73" s="11">
        <f t="shared" si="4"/>
        <v>1076.8</v>
      </c>
      <c r="R73" s="10">
        <f t="shared" si="16"/>
        <v>0</v>
      </c>
      <c r="S73" s="11">
        <f t="shared" si="5"/>
        <v>1076.8</v>
      </c>
      <c r="T73" s="10">
        <f t="shared" si="16"/>
        <v>0</v>
      </c>
      <c r="U73" s="11">
        <f t="shared" si="6"/>
        <v>1076.8</v>
      </c>
      <c r="V73" s="11"/>
      <c r="W73" s="11">
        <f t="shared" si="7"/>
        <v>1076.8</v>
      </c>
      <c r="X73" s="29">
        <f t="shared" si="17"/>
        <v>0</v>
      </c>
    </row>
    <row r="74" spans="2:24" ht="78" customHeight="1" x14ac:dyDescent="0.3">
      <c r="B74" s="19"/>
      <c r="C74" s="21" t="s">
        <v>49</v>
      </c>
      <c r="D74" s="20" t="s">
        <v>53</v>
      </c>
      <c r="E74" s="20"/>
      <c r="F74" s="18"/>
      <c r="G74" s="37">
        <f>G75+G76</f>
        <v>1076.8</v>
      </c>
      <c r="H74" s="9">
        <f>H75+H76</f>
        <v>0</v>
      </c>
      <c r="I74" s="9">
        <f t="shared" si="15"/>
        <v>1076.8</v>
      </c>
      <c r="J74" s="10">
        <f>J75+J76</f>
        <v>0</v>
      </c>
      <c r="K74" s="10">
        <f t="shared" si="9"/>
        <v>1076.8</v>
      </c>
      <c r="L74" s="10">
        <f>L75+L76</f>
        <v>0</v>
      </c>
      <c r="M74" s="11">
        <f t="shared" si="2"/>
        <v>1076.8</v>
      </c>
      <c r="N74" s="10">
        <f>N75+N76</f>
        <v>0</v>
      </c>
      <c r="O74" s="11">
        <f t="shared" si="3"/>
        <v>1076.8</v>
      </c>
      <c r="P74" s="10">
        <f>P75+P76</f>
        <v>0</v>
      </c>
      <c r="Q74" s="11">
        <f t="shared" si="4"/>
        <v>1076.8</v>
      </c>
      <c r="R74" s="10">
        <f>R75+R76</f>
        <v>0</v>
      </c>
      <c r="S74" s="11">
        <f t="shared" si="5"/>
        <v>1076.8</v>
      </c>
      <c r="T74" s="10">
        <f>T75+T76</f>
        <v>0</v>
      </c>
      <c r="U74" s="11">
        <f t="shared" si="6"/>
        <v>1076.8</v>
      </c>
      <c r="V74" s="11"/>
      <c r="W74" s="11">
        <f t="shared" si="7"/>
        <v>1076.8</v>
      </c>
      <c r="X74" s="29">
        <f>X75+X76</f>
        <v>0</v>
      </c>
    </row>
    <row r="75" spans="2:24" ht="60.75" x14ac:dyDescent="0.3">
      <c r="B75" s="19"/>
      <c r="C75" s="21" t="s">
        <v>15</v>
      </c>
      <c r="D75" s="20" t="s">
        <v>53</v>
      </c>
      <c r="E75" s="20">
        <v>200</v>
      </c>
      <c r="F75" s="18">
        <v>13</v>
      </c>
      <c r="G75" s="37">
        <v>964.8</v>
      </c>
      <c r="H75" s="9">
        <v>0</v>
      </c>
      <c r="I75" s="9">
        <f t="shared" si="15"/>
        <v>964.8</v>
      </c>
      <c r="J75" s="10"/>
      <c r="K75" s="10">
        <f t="shared" si="9"/>
        <v>964.8</v>
      </c>
      <c r="L75" s="10"/>
      <c r="M75" s="11">
        <f t="shared" si="2"/>
        <v>964.8</v>
      </c>
      <c r="N75" s="10">
        <v>0</v>
      </c>
      <c r="O75" s="11">
        <f t="shared" si="3"/>
        <v>964.8</v>
      </c>
      <c r="P75" s="10">
        <v>0</v>
      </c>
      <c r="Q75" s="11">
        <f t="shared" si="4"/>
        <v>964.8</v>
      </c>
      <c r="R75" s="10"/>
      <c r="S75" s="11">
        <f t="shared" si="5"/>
        <v>964.8</v>
      </c>
      <c r="T75" s="10"/>
      <c r="U75" s="11">
        <f t="shared" si="6"/>
        <v>964.8</v>
      </c>
      <c r="V75" s="11"/>
      <c r="W75" s="11">
        <f t="shared" si="7"/>
        <v>964.8</v>
      </c>
      <c r="X75" s="29"/>
    </row>
    <row r="76" spans="2:24" ht="39.75" customHeight="1" x14ac:dyDescent="0.3">
      <c r="B76" s="19"/>
      <c r="C76" s="21" t="s">
        <v>16</v>
      </c>
      <c r="D76" s="20" t="s">
        <v>53</v>
      </c>
      <c r="E76" s="20">
        <v>300</v>
      </c>
      <c r="F76" s="18"/>
      <c r="G76" s="37">
        <v>112</v>
      </c>
      <c r="H76" s="9"/>
      <c r="I76" s="9">
        <v>0</v>
      </c>
      <c r="J76" s="10"/>
      <c r="K76" s="10">
        <f>I76+J76</f>
        <v>0</v>
      </c>
      <c r="L76" s="10"/>
      <c r="M76" s="11">
        <f t="shared" si="2"/>
        <v>0</v>
      </c>
      <c r="N76" s="10">
        <v>0</v>
      </c>
      <c r="O76" s="11">
        <f t="shared" si="3"/>
        <v>0</v>
      </c>
      <c r="P76" s="10">
        <v>0</v>
      </c>
      <c r="Q76" s="11">
        <f t="shared" si="4"/>
        <v>0</v>
      </c>
      <c r="R76" s="10"/>
      <c r="S76" s="11">
        <f t="shared" si="5"/>
        <v>0</v>
      </c>
      <c r="T76" s="10">
        <v>0</v>
      </c>
      <c r="U76" s="11">
        <f t="shared" si="6"/>
        <v>0</v>
      </c>
      <c r="V76" s="13"/>
      <c r="W76" s="11">
        <f>U76+V77</f>
        <v>0</v>
      </c>
      <c r="X76" s="29"/>
    </row>
    <row r="77" spans="2:24" ht="53.25" customHeight="1" x14ac:dyDescent="0.3">
      <c r="B77" s="19"/>
      <c r="C77" s="21" t="s">
        <v>497</v>
      </c>
      <c r="D77" s="20" t="s">
        <v>54</v>
      </c>
      <c r="E77" s="20"/>
      <c r="F77" s="18"/>
      <c r="G77" s="37">
        <f>G78</f>
        <v>2273.8560000000002</v>
      </c>
      <c r="H77" s="9"/>
      <c r="I77" s="9">
        <f t="shared" si="15"/>
        <v>2273.8560000000002</v>
      </c>
      <c r="J77" s="10"/>
      <c r="K77" s="10">
        <f t="shared" si="9"/>
        <v>2273.8560000000002</v>
      </c>
      <c r="L77" s="10"/>
      <c r="M77" s="11">
        <f t="shared" si="2"/>
        <v>2273.8560000000002</v>
      </c>
      <c r="N77" s="10"/>
      <c r="O77" s="11">
        <f t="shared" si="3"/>
        <v>2273.8560000000002</v>
      </c>
      <c r="P77" s="10">
        <f>P78</f>
        <v>0</v>
      </c>
      <c r="Q77" s="11">
        <f t="shared" si="4"/>
        <v>2273.8560000000002</v>
      </c>
      <c r="R77" s="10">
        <v>20</v>
      </c>
      <c r="S77" s="11">
        <f t="shared" si="5"/>
        <v>2293.8560000000002</v>
      </c>
      <c r="T77" s="10">
        <f>T78</f>
        <v>0</v>
      </c>
      <c r="U77" s="11">
        <f t="shared" si="6"/>
        <v>2293.8560000000002</v>
      </c>
      <c r="V77" s="11"/>
      <c r="W77" s="11">
        <f>W78</f>
        <v>2293.8560000000002</v>
      </c>
      <c r="X77" s="29">
        <f>X78</f>
        <v>0</v>
      </c>
    </row>
    <row r="78" spans="2:24" ht="40.5" x14ac:dyDescent="0.3">
      <c r="B78" s="19"/>
      <c r="C78" s="21" t="s">
        <v>498</v>
      </c>
      <c r="D78" s="20" t="s">
        <v>55</v>
      </c>
      <c r="E78" s="20"/>
      <c r="F78" s="18"/>
      <c r="G78" s="37">
        <f>G79</f>
        <v>2273.8560000000002</v>
      </c>
      <c r="H78" s="9"/>
      <c r="I78" s="9">
        <f t="shared" si="15"/>
        <v>2273.8560000000002</v>
      </c>
      <c r="J78" s="10"/>
      <c r="K78" s="10">
        <f t="shared" si="9"/>
        <v>2273.8560000000002</v>
      </c>
      <c r="L78" s="10"/>
      <c r="M78" s="11">
        <f t="shared" si="2"/>
        <v>2273.8560000000002</v>
      </c>
      <c r="N78" s="10"/>
      <c r="O78" s="11">
        <f t="shared" si="3"/>
        <v>2273.8560000000002</v>
      </c>
      <c r="P78" s="10">
        <f>P79</f>
        <v>0</v>
      </c>
      <c r="Q78" s="11">
        <f t="shared" si="4"/>
        <v>2273.8560000000002</v>
      </c>
      <c r="R78" s="10">
        <v>20</v>
      </c>
      <c r="S78" s="11">
        <f t="shared" si="5"/>
        <v>2293.8560000000002</v>
      </c>
      <c r="T78" s="10">
        <v>0</v>
      </c>
      <c r="U78" s="11">
        <f t="shared" si="6"/>
        <v>2293.8560000000002</v>
      </c>
      <c r="V78" s="11"/>
      <c r="W78" s="11">
        <f t="shared" si="7"/>
        <v>2293.8560000000002</v>
      </c>
      <c r="X78" s="29">
        <f>X79</f>
        <v>0</v>
      </c>
    </row>
    <row r="79" spans="2:24" ht="40.5" x14ac:dyDescent="0.3">
      <c r="B79" s="19"/>
      <c r="C79" s="21" t="s">
        <v>56</v>
      </c>
      <c r="D79" s="20" t="s">
        <v>57</v>
      </c>
      <c r="E79" s="20"/>
      <c r="F79" s="18"/>
      <c r="G79" s="37">
        <f>G80</f>
        <v>2273.8560000000002</v>
      </c>
      <c r="H79" s="9"/>
      <c r="I79" s="9">
        <f t="shared" si="15"/>
        <v>2273.8560000000002</v>
      </c>
      <c r="J79" s="10"/>
      <c r="K79" s="10">
        <f t="shared" si="9"/>
        <v>2273.8560000000002</v>
      </c>
      <c r="L79" s="10"/>
      <c r="M79" s="11">
        <f t="shared" si="2"/>
        <v>2273.8560000000002</v>
      </c>
      <c r="N79" s="10"/>
      <c r="O79" s="11">
        <f t="shared" si="3"/>
        <v>2273.8560000000002</v>
      </c>
      <c r="P79" s="10">
        <f>P80</f>
        <v>0</v>
      </c>
      <c r="Q79" s="11">
        <f t="shared" si="4"/>
        <v>2273.8560000000002</v>
      </c>
      <c r="R79" s="10">
        <f>R80+R81</f>
        <v>0</v>
      </c>
      <c r="S79" s="11">
        <f t="shared" si="5"/>
        <v>2273.8560000000002</v>
      </c>
      <c r="T79" s="10">
        <v>0</v>
      </c>
      <c r="U79" s="11">
        <f t="shared" si="6"/>
        <v>2273.8560000000002</v>
      </c>
      <c r="V79" s="11"/>
      <c r="W79" s="11">
        <f t="shared" si="7"/>
        <v>2273.8560000000002</v>
      </c>
      <c r="X79" s="29">
        <f>X80</f>
        <v>0</v>
      </c>
    </row>
    <row r="80" spans="2:24" ht="60.75" x14ac:dyDescent="0.3">
      <c r="B80" s="19"/>
      <c r="C80" s="21" t="s">
        <v>15</v>
      </c>
      <c r="D80" s="20" t="s">
        <v>57</v>
      </c>
      <c r="E80" s="20">
        <v>200</v>
      </c>
      <c r="F80" s="18">
        <v>13</v>
      </c>
      <c r="G80" s="37">
        <v>2273.8560000000002</v>
      </c>
      <c r="H80" s="9"/>
      <c r="I80" s="9">
        <f t="shared" si="15"/>
        <v>2273.8560000000002</v>
      </c>
      <c r="J80" s="10"/>
      <c r="K80" s="10">
        <f t="shared" si="9"/>
        <v>2273.8560000000002</v>
      </c>
      <c r="L80" s="10"/>
      <c r="M80" s="11">
        <f t="shared" si="2"/>
        <v>2273.8560000000002</v>
      </c>
      <c r="N80" s="10"/>
      <c r="O80" s="11">
        <f t="shared" si="3"/>
        <v>2273.8560000000002</v>
      </c>
      <c r="P80" s="10"/>
      <c r="Q80" s="11">
        <f t="shared" si="4"/>
        <v>2273.8560000000002</v>
      </c>
      <c r="R80" s="10"/>
      <c r="S80" s="11">
        <f t="shared" si="5"/>
        <v>2273.8560000000002</v>
      </c>
      <c r="T80" s="10">
        <v>0</v>
      </c>
      <c r="U80" s="11">
        <f t="shared" si="6"/>
        <v>2273.8560000000002</v>
      </c>
      <c r="V80" s="11"/>
      <c r="W80" s="11">
        <f t="shared" si="7"/>
        <v>2273.8560000000002</v>
      </c>
      <c r="X80" s="29"/>
    </row>
    <row r="81" spans="2:24" ht="59.25" customHeight="1" x14ac:dyDescent="0.25">
      <c r="B81" s="85">
        <v>3</v>
      </c>
      <c r="C81" s="41" t="s">
        <v>496</v>
      </c>
      <c r="D81" s="73" t="s">
        <v>58</v>
      </c>
      <c r="E81" s="73"/>
      <c r="F81" s="75"/>
      <c r="G81" s="74">
        <f>G82+G90</f>
        <v>900</v>
      </c>
      <c r="H81" s="9">
        <f>H82+H90</f>
        <v>0</v>
      </c>
      <c r="I81" s="9">
        <f>G81+H81</f>
        <v>900</v>
      </c>
      <c r="J81" s="10">
        <f>J82+J90</f>
        <v>0</v>
      </c>
      <c r="K81" s="10">
        <f t="shared" si="9"/>
        <v>900</v>
      </c>
      <c r="L81" s="10">
        <f>L82+L90</f>
        <v>0</v>
      </c>
      <c r="M81" s="11">
        <f t="shared" si="2"/>
        <v>900</v>
      </c>
      <c r="N81" s="10">
        <f>N82+N90</f>
        <v>0</v>
      </c>
      <c r="O81" s="11">
        <f t="shared" si="3"/>
        <v>900</v>
      </c>
      <c r="P81" s="10">
        <f>P82+P90</f>
        <v>0</v>
      </c>
      <c r="Q81" s="11">
        <f t="shared" si="4"/>
        <v>900</v>
      </c>
      <c r="R81" s="10">
        <f>R82+R90</f>
        <v>0</v>
      </c>
      <c r="S81" s="11">
        <f t="shared" si="5"/>
        <v>900</v>
      </c>
      <c r="T81" s="10">
        <f>T82+T90</f>
        <v>0</v>
      </c>
      <c r="U81" s="11">
        <f t="shared" si="6"/>
        <v>900</v>
      </c>
      <c r="V81" s="11"/>
      <c r="W81" s="11">
        <f t="shared" si="7"/>
        <v>900</v>
      </c>
      <c r="X81" s="29">
        <f>X82+X90</f>
        <v>0</v>
      </c>
    </row>
    <row r="82" spans="2:24" ht="60" customHeight="1" x14ac:dyDescent="0.3">
      <c r="B82" s="19"/>
      <c r="C82" s="21" t="s">
        <v>493</v>
      </c>
      <c r="D82" s="20" t="s">
        <v>59</v>
      </c>
      <c r="E82" s="20"/>
      <c r="F82" s="18"/>
      <c r="G82" s="37">
        <f>G83+G85+G87</f>
        <v>500</v>
      </c>
      <c r="H82" s="9">
        <f>H83+H85+H87</f>
        <v>0</v>
      </c>
      <c r="I82" s="9">
        <f>G82+H82</f>
        <v>500</v>
      </c>
      <c r="J82" s="10">
        <f>J83+J85</f>
        <v>0</v>
      </c>
      <c r="K82" s="10">
        <f t="shared" si="9"/>
        <v>500</v>
      </c>
      <c r="L82" s="10">
        <f>L83+L85</f>
        <v>0</v>
      </c>
      <c r="M82" s="11">
        <f t="shared" si="2"/>
        <v>500</v>
      </c>
      <c r="N82" s="10">
        <f>N83+N85</f>
        <v>0</v>
      </c>
      <c r="O82" s="11">
        <f t="shared" si="3"/>
        <v>500</v>
      </c>
      <c r="P82" s="10">
        <f>P83+P85</f>
        <v>0</v>
      </c>
      <c r="Q82" s="11">
        <f t="shared" si="4"/>
        <v>500</v>
      </c>
      <c r="R82" s="10">
        <f>R83+R85</f>
        <v>0</v>
      </c>
      <c r="S82" s="11">
        <f t="shared" si="5"/>
        <v>500</v>
      </c>
      <c r="T82" s="10">
        <f>T83+T85</f>
        <v>0</v>
      </c>
      <c r="U82" s="11">
        <f t="shared" si="6"/>
        <v>500</v>
      </c>
      <c r="V82" s="11"/>
      <c r="W82" s="11">
        <f t="shared" si="7"/>
        <v>500</v>
      </c>
      <c r="X82" s="29">
        <f>X83+X85+X87</f>
        <v>0</v>
      </c>
    </row>
    <row r="83" spans="2:24" ht="60.75" hidden="1" x14ac:dyDescent="0.3">
      <c r="B83" s="19"/>
      <c r="C83" s="21" t="s">
        <v>494</v>
      </c>
      <c r="D83" s="20" t="s">
        <v>60</v>
      </c>
      <c r="E83" s="20"/>
      <c r="F83" s="18"/>
      <c r="G83" s="37">
        <f>G84</f>
        <v>0</v>
      </c>
      <c r="H83" s="9">
        <f>H84+H85</f>
        <v>0</v>
      </c>
      <c r="I83" s="9">
        <f>G83+H83</f>
        <v>0</v>
      </c>
      <c r="J83" s="10">
        <f>J84</f>
        <v>0</v>
      </c>
      <c r="K83" s="10">
        <f t="shared" si="9"/>
        <v>0</v>
      </c>
      <c r="L83" s="10">
        <f>L84</f>
        <v>0</v>
      </c>
      <c r="M83" s="11">
        <f t="shared" si="2"/>
        <v>0</v>
      </c>
      <c r="N83" s="10">
        <f>N84</f>
        <v>0</v>
      </c>
      <c r="O83" s="11">
        <f t="shared" si="3"/>
        <v>0</v>
      </c>
      <c r="P83" s="10">
        <f>P84</f>
        <v>0</v>
      </c>
      <c r="Q83" s="11">
        <f t="shared" si="4"/>
        <v>0</v>
      </c>
      <c r="R83" s="10">
        <f>R84</f>
        <v>0</v>
      </c>
      <c r="S83" s="11">
        <f t="shared" si="5"/>
        <v>0</v>
      </c>
      <c r="T83" s="10">
        <f>T84</f>
        <v>0</v>
      </c>
      <c r="U83" s="11">
        <f t="shared" si="6"/>
        <v>0</v>
      </c>
      <c r="V83" s="11"/>
      <c r="W83" s="11">
        <f t="shared" si="7"/>
        <v>0</v>
      </c>
      <c r="X83" s="29">
        <f>X84</f>
        <v>0</v>
      </c>
    </row>
    <row r="84" spans="2:24" ht="60.75" hidden="1" x14ac:dyDescent="0.3">
      <c r="B84" s="19"/>
      <c r="C84" s="21" t="s">
        <v>61</v>
      </c>
      <c r="D84" s="20" t="s">
        <v>60</v>
      </c>
      <c r="E84" s="20">
        <v>600</v>
      </c>
      <c r="F84" s="18">
        <v>7</v>
      </c>
      <c r="G84" s="37"/>
      <c r="H84" s="9"/>
      <c r="I84" s="9">
        <f>G84+H84</f>
        <v>0</v>
      </c>
      <c r="J84" s="10"/>
      <c r="K84" s="10">
        <f t="shared" si="9"/>
        <v>0</v>
      </c>
      <c r="L84" s="10">
        <v>0</v>
      </c>
      <c r="M84" s="11">
        <f t="shared" si="2"/>
        <v>0</v>
      </c>
      <c r="N84" s="10">
        <v>0</v>
      </c>
      <c r="O84" s="11">
        <f t="shared" si="3"/>
        <v>0</v>
      </c>
      <c r="P84" s="10">
        <v>0</v>
      </c>
      <c r="Q84" s="11">
        <f t="shared" si="4"/>
        <v>0</v>
      </c>
      <c r="R84" s="10">
        <v>0</v>
      </c>
      <c r="S84" s="11">
        <f t="shared" si="5"/>
        <v>0</v>
      </c>
      <c r="T84" s="10">
        <v>0</v>
      </c>
      <c r="U84" s="11">
        <f t="shared" si="6"/>
        <v>0</v>
      </c>
      <c r="V84" s="11"/>
      <c r="W84" s="11">
        <f t="shared" si="7"/>
        <v>0</v>
      </c>
      <c r="X84" s="29"/>
    </row>
    <row r="85" spans="2:24" ht="60.75" x14ac:dyDescent="0.3">
      <c r="B85" s="19"/>
      <c r="C85" s="21" t="s">
        <v>495</v>
      </c>
      <c r="D85" s="20" t="s">
        <v>62</v>
      </c>
      <c r="E85" s="20"/>
      <c r="F85" s="18"/>
      <c r="G85" s="37">
        <f>G86</f>
        <v>122</v>
      </c>
      <c r="H85" s="9">
        <f>H86</f>
        <v>0</v>
      </c>
      <c r="I85" s="9">
        <f>I86</f>
        <v>122</v>
      </c>
      <c r="J85" s="10">
        <f>J86</f>
        <v>0</v>
      </c>
      <c r="K85" s="10">
        <f t="shared" si="9"/>
        <v>122</v>
      </c>
      <c r="L85" s="10">
        <f>L86</f>
        <v>0</v>
      </c>
      <c r="M85" s="11">
        <f t="shared" si="2"/>
        <v>122</v>
      </c>
      <c r="N85" s="10">
        <f>N86</f>
        <v>0</v>
      </c>
      <c r="O85" s="11">
        <f t="shared" si="3"/>
        <v>122</v>
      </c>
      <c r="P85" s="10">
        <f>P86</f>
        <v>0</v>
      </c>
      <c r="Q85" s="11">
        <f t="shared" si="4"/>
        <v>122</v>
      </c>
      <c r="R85" s="10">
        <f>R86</f>
        <v>0</v>
      </c>
      <c r="S85" s="11">
        <f t="shared" si="5"/>
        <v>122</v>
      </c>
      <c r="T85" s="10">
        <f>T86</f>
        <v>0</v>
      </c>
      <c r="U85" s="11">
        <f t="shared" si="6"/>
        <v>122</v>
      </c>
      <c r="V85" s="11"/>
      <c r="W85" s="11">
        <f t="shared" si="7"/>
        <v>122</v>
      </c>
      <c r="X85" s="29">
        <f>X86</f>
        <v>0</v>
      </c>
    </row>
    <row r="86" spans="2:24" ht="60.75" x14ac:dyDescent="0.3">
      <c r="B86" s="19"/>
      <c r="C86" s="21" t="s">
        <v>10</v>
      </c>
      <c r="D86" s="20" t="s">
        <v>62</v>
      </c>
      <c r="E86" s="20">
        <v>600</v>
      </c>
      <c r="F86" s="18">
        <v>7</v>
      </c>
      <c r="G86" s="37">
        <v>122</v>
      </c>
      <c r="H86" s="9"/>
      <c r="I86" s="9">
        <f>H86+G86</f>
        <v>122</v>
      </c>
      <c r="J86" s="10"/>
      <c r="K86" s="10">
        <f t="shared" si="9"/>
        <v>122</v>
      </c>
      <c r="L86" s="10">
        <v>0</v>
      </c>
      <c r="M86" s="11">
        <f t="shared" si="2"/>
        <v>122</v>
      </c>
      <c r="N86" s="10">
        <v>0</v>
      </c>
      <c r="O86" s="11">
        <f t="shared" si="3"/>
        <v>122</v>
      </c>
      <c r="P86" s="10">
        <v>0</v>
      </c>
      <c r="Q86" s="11">
        <f t="shared" si="4"/>
        <v>122</v>
      </c>
      <c r="R86" s="10">
        <v>0</v>
      </c>
      <c r="S86" s="11">
        <f t="shared" si="5"/>
        <v>122</v>
      </c>
      <c r="T86" s="10">
        <v>0</v>
      </c>
      <c r="U86" s="11">
        <f t="shared" si="6"/>
        <v>122</v>
      </c>
      <c r="V86" s="11"/>
      <c r="W86" s="11">
        <f t="shared" si="7"/>
        <v>122</v>
      </c>
      <c r="X86" s="29"/>
    </row>
    <row r="87" spans="2:24" ht="20.25" x14ac:dyDescent="0.3">
      <c r="B87" s="46"/>
      <c r="C87" s="55" t="s">
        <v>63</v>
      </c>
      <c r="D87" s="58" t="s">
        <v>64</v>
      </c>
      <c r="E87" s="58"/>
      <c r="F87" s="18"/>
      <c r="G87" s="37">
        <f>G88+G89</f>
        <v>378</v>
      </c>
      <c r="H87" s="9">
        <v>0</v>
      </c>
      <c r="I87" s="9">
        <f>I88</f>
        <v>100</v>
      </c>
      <c r="J87" s="10">
        <v>0</v>
      </c>
      <c r="K87" s="10">
        <f t="shared" si="9"/>
        <v>100</v>
      </c>
      <c r="L87" s="10">
        <v>0</v>
      </c>
      <c r="M87" s="11">
        <f t="shared" ref="M87:M134" si="18">K87+L87</f>
        <v>100</v>
      </c>
      <c r="N87" s="10">
        <v>0</v>
      </c>
      <c r="O87" s="11">
        <f t="shared" ref="O87:O134" si="19">M87+N87</f>
        <v>100</v>
      </c>
      <c r="P87" s="10">
        <v>0</v>
      </c>
      <c r="Q87" s="11">
        <f t="shared" ref="Q87:Q163" si="20">O87+P87</f>
        <v>100</v>
      </c>
      <c r="R87" s="10">
        <v>0</v>
      </c>
      <c r="S87" s="11">
        <f t="shared" ref="S87:S163" si="21">Q87+R87</f>
        <v>100</v>
      </c>
      <c r="T87" s="10">
        <v>0</v>
      </c>
      <c r="U87" s="11">
        <f t="shared" ref="U87:U163" si="22">S87+T87</f>
        <v>100</v>
      </c>
      <c r="V87" s="11"/>
      <c r="W87" s="11">
        <f t="shared" ref="W87:W163" si="23">U87+V87</f>
        <v>100</v>
      </c>
      <c r="X87" s="29">
        <f>X88</f>
        <v>0</v>
      </c>
    </row>
    <row r="88" spans="2:24" ht="20.25" x14ac:dyDescent="0.3">
      <c r="B88" s="46"/>
      <c r="C88" s="102" t="s">
        <v>61</v>
      </c>
      <c r="D88" s="49" t="s">
        <v>64</v>
      </c>
      <c r="E88" s="58">
        <v>600</v>
      </c>
      <c r="F88" s="43">
        <v>7</v>
      </c>
      <c r="G88" s="37">
        <v>100</v>
      </c>
      <c r="H88" s="9">
        <v>0</v>
      </c>
      <c r="I88" s="9">
        <f>H88+G88</f>
        <v>100</v>
      </c>
      <c r="J88" s="10">
        <v>0</v>
      </c>
      <c r="K88" s="10">
        <f t="shared" si="9"/>
        <v>100</v>
      </c>
      <c r="L88" s="10">
        <v>0</v>
      </c>
      <c r="M88" s="11">
        <f t="shared" si="18"/>
        <v>100</v>
      </c>
      <c r="N88" s="10">
        <v>0</v>
      </c>
      <c r="O88" s="11">
        <f t="shared" si="19"/>
        <v>100</v>
      </c>
      <c r="P88" s="10">
        <v>0</v>
      </c>
      <c r="Q88" s="11">
        <f t="shared" si="20"/>
        <v>100</v>
      </c>
      <c r="R88" s="10">
        <v>0</v>
      </c>
      <c r="S88" s="11">
        <f t="shared" si="21"/>
        <v>100</v>
      </c>
      <c r="T88" s="10">
        <v>0</v>
      </c>
      <c r="U88" s="11">
        <f t="shared" si="22"/>
        <v>100</v>
      </c>
      <c r="V88" s="11"/>
      <c r="W88" s="11">
        <f t="shared" si="23"/>
        <v>100</v>
      </c>
      <c r="X88" s="29"/>
    </row>
    <row r="89" spans="2:24" ht="20.25" x14ac:dyDescent="0.3">
      <c r="B89" s="45"/>
      <c r="C89" s="108"/>
      <c r="D89" s="50"/>
      <c r="E89" s="57"/>
      <c r="F89" s="43"/>
      <c r="G89" s="37">
        <v>278</v>
      </c>
      <c r="H89" s="9"/>
      <c r="I89" s="9"/>
      <c r="J89" s="10"/>
      <c r="K89" s="10"/>
      <c r="L89" s="10"/>
      <c r="M89" s="11"/>
      <c r="N89" s="10"/>
      <c r="O89" s="11"/>
      <c r="P89" s="10"/>
      <c r="Q89" s="11"/>
      <c r="R89" s="10"/>
      <c r="S89" s="11"/>
      <c r="T89" s="10"/>
      <c r="U89" s="11"/>
      <c r="V89" s="11"/>
      <c r="W89" s="11"/>
      <c r="X89" s="56"/>
    </row>
    <row r="90" spans="2:24" ht="101.25" x14ac:dyDescent="0.25">
      <c r="B90" s="76"/>
      <c r="C90" s="83" t="s">
        <v>492</v>
      </c>
      <c r="D90" s="81" t="s">
        <v>65</v>
      </c>
      <c r="E90" s="81"/>
      <c r="F90" s="82"/>
      <c r="G90" s="37">
        <f>G91</f>
        <v>400</v>
      </c>
      <c r="H90" s="9">
        <f>H91</f>
        <v>0</v>
      </c>
      <c r="I90" s="9">
        <f>G90+H90</f>
        <v>400</v>
      </c>
      <c r="J90" s="10">
        <f>J91</f>
        <v>0</v>
      </c>
      <c r="K90" s="10">
        <f t="shared" si="9"/>
        <v>400</v>
      </c>
      <c r="L90" s="10">
        <f>L91</f>
        <v>0</v>
      </c>
      <c r="M90" s="11">
        <f t="shared" si="18"/>
        <v>400</v>
      </c>
      <c r="N90" s="10">
        <f>N91</f>
        <v>0</v>
      </c>
      <c r="O90" s="11">
        <f t="shared" si="19"/>
        <v>400</v>
      </c>
      <c r="P90" s="10">
        <f>P91</f>
        <v>0</v>
      </c>
      <c r="Q90" s="11">
        <f t="shared" si="20"/>
        <v>400</v>
      </c>
      <c r="R90" s="10">
        <f>R91</f>
        <v>0</v>
      </c>
      <c r="S90" s="11">
        <f t="shared" si="21"/>
        <v>400</v>
      </c>
      <c r="T90" s="10">
        <f>T91</f>
        <v>0</v>
      </c>
      <c r="U90" s="11">
        <f t="shared" si="22"/>
        <v>400</v>
      </c>
      <c r="V90" s="11"/>
      <c r="W90" s="11">
        <f t="shared" si="23"/>
        <v>400</v>
      </c>
      <c r="X90" s="29">
        <f>X91</f>
        <v>0</v>
      </c>
    </row>
    <row r="91" spans="2:24" ht="40.5" x14ac:dyDescent="0.3">
      <c r="B91" s="19"/>
      <c r="C91" s="21" t="s">
        <v>66</v>
      </c>
      <c r="D91" s="20" t="s">
        <v>67</v>
      </c>
      <c r="E91" s="20"/>
      <c r="F91" s="18"/>
      <c r="G91" s="37">
        <f>G92</f>
        <v>400</v>
      </c>
      <c r="H91" s="9">
        <f>H92</f>
        <v>0</v>
      </c>
      <c r="I91" s="9">
        <f>G91+H91</f>
        <v>400</v>
      </c>
      <c r="J91" s="10">
        <f>J92</f>
        <v>0</v>
      </c>
      <c r="K91" s="10">
        <f t="shared" si="9"/>
        <v>400</v>
      </c>
      <c r="L91" s="10">
        <f>L92</f>
        <v>0</v>
      </c>
      <c r="M91" s="11">
        <f t="shared" si="18"/>
        <v>400</v>
      </c>
      <c r="N91" s="10">
        <f>N92</f>
        <v>0</v>
      </c>
      <c r="O91" s="11">
        <f t="shared" si="19"/>
        <v>400</v>
      </c>
      <c r="P91" s="10">
        <f>P92</f>
        <v>0</v>
      </c>
      <c r="Q91" s="11">
        <f t="shared" si="20"/>
        <v>400</v>
      </c>
      <c r="R91" s="10">
        <f>R92</f>
        <v>0</v>
      </c>
      <c r="S91" s="11">
        <f t="shared" si="21"/>
        <v>400</v>
      </c>
      <c r="T91" s="10">
        <f>T92</f>
        <v>0</v>
      </c>
      <c r="U91" s="11">
        <f t="shared" si="22"/>
        <v>400</v>
      </c>
      <c r="V91" s="11"/>
      <c r="W91" s="11">
        <f t="shared" si="23"/>
        <v>400</v>
      </c>
      <c r="X91" s="29">
        <f>X92</f>
        <v>0</v>
      </c>
    </row>
    <row r="92" spans="2:24" ht="60.75" x14ac:dyDescent="0.3">
      <c r="B92" s="19"/>
      <c r="C92" s="21" t="s">
        <v>25</v>
      </c>
      <c r="D92" s="20" t="s">
        <v>67</v>
      </c>
      <c r="E92" s="20">
        <v>600</v>
      </c>
      <c r="F92" s="18">
        <v>9</v>
      </c>
      <c r="G92" s="37">
        <v>400</v>
      </c>
      <c r="H92" s="9"/>
      <c r="I92" s="9">
        <f>G92</f>
        <v>400</v>
      </c>
      <c r="J92" s="10"/>
      <c r="K92" s="10">
        <f t="shared" ref="K92:K167" si="24">I92+J92</f>
        <v>400</v>
      </c>
      <c r="L92" s="10"/>
      <c r="M92" s="11">
        <f t="shared" si="18"/>
        <v>400</v>
      </c>
      <c r="N92" s="10">
        <v>0</v>
      </c>
      <c r="O92" s="11">
        <f t="shared" si="19"/>
        <v>400</v>
      </c>
      <c r="P92" s="10">
        <v>0</v>
      </c>
      <c r="Q92" s="11">
        <f t="shared" si="20"/>
        <v>400</v>
      </c>
      <c r="R92" s="10">
        <v>0</v>
      </c>
      <c r="S92" s="11">
        <f t="shared" si="21"/>
        <v>400</v>
      </c>
      <c r="T92" s="10"/>
      <c r="U92" s="11">
        <f t="shared" si="22"/>
        <v>400</v>
      </c>
      <c r="V92" s="11"/>
      <c r="W92" s="11">
        <f t="shared" si="23"/>
        <v>400</v>
      </c>
      <c r="X92" s="29"/>
    </row>
    <row r="93" spans="2:24" ht="101.25" x14ac:dyDescent="0.25">
      <c r="B93" s="75">
        <v>4</v>
      </c>
      <c r="C93" s="41" t="s">
        <v>490</v>
      </c>
      <c r="D93" s="73" t="s">
        <v>68</v>
      </c>
      <c r="E93" s="73"/>
      <c r="F93" s="75"/>
      <c r="G93" s="74">
        <f>G103</f>
        <v>47935.8</v>
      </c>
      <c r="H93" s="9">
        <f>H94+H99+H108+H115+H120+H123+H126+H132</f>
        <v>0</v>
      </c>
      <c r="I93" s="9">
        <f>G93+H93</f>
        <v>47935.8</v>
      </c>
      <c r="J93" s="10">
        <f>J94+J99+J108+J115+J120+J123+J126+J132</f>
        <v>0</v>
      </c>
      <c r="K93" s="10">
        <f t="shared" si="24"/>
        <v>47935.8</v>
      </c>
      <c r="L93" s="10">
        <f>L94+L99+L108+L115+L120+L123+L126+L132+L103+L135</f>
        <v>0</v>
      </c>
      <c r="M93" s="11">
        <f t="shared" si="18"/>
        <v>47935.8</v>
      </c>
      <c r="N93" s="10">
        <f>N94+N99+N108+N115+N120+N123+N126+N132+N103</f>
        <v>0</v>
      </c>
      <c r="O93" s="11">
        <f t="shared" si="19"/>
        <v>47935.8</v>
      </c>
      <c r="P93" s="10">
        <f>P94+P99+P108+P115+P120+P123+P126+P132+P103</f>
        <v>0</v>
      </c>
      <c r="Q93" s="11">
        <f t="shared" si="20"/>
        <v>47935.8</v>
      </c>
      <c r="R93" s="10">
        <f>R94+R99+R108+R115+R120+R123+R126+R132+R103</f>
        <v>0</v>
      </c>
      <c r="S93" s="11">
        <f t="shared" si="21"/>
        <v>47935.8</v>
      </c>
      <c r="T93" s="10">
        <f>T94+T99+T108+T115+T120+T123+T126+T132+T103</f>
        <v>0</v>
      </c>
      <c r="U93" s="11">
        <f t="shared" si="22"/>
        <v>47935.8</v>
      </c>
      <c r="V93" s="11"/>
      <c r="W93" s="11">
        <f t="shared" si="23"/>
        <v>47935.8</v>
      </c>
      <c r="X93" s="29">
        <f>X94+X99+X108+X115+X120+X123+X126+X132</f>
        <v>0</v>
      </c>
    </row>
    <row r="94" spans="2:24" ht="40.5" hidden="1" x14ac:dyDescent="0.3">
      <c r="B94" s="19"/>
      <c r="C94" s="21" t="s">
        <v>491</v>
      </c>
      <c r="D94" s="20" t="s">
        <v>69</v>
      </c>
      <c r="E94" s="20"/>
      <c r="F94" s="18"/>
      <c r="G94" s="37">
        <f>G95+G97</f>
        <v>0</v>
      </c>
      <c r="H94" s="9">
        <f>H95+H97</f>
        <v>0</v>
      </c>
      <c r="I94" s="9">
        <f t="shared" ref="I94:I102" si="25">G94+H94</f>
        <v>0</v>
      </c>
      <c r="J94" s="10">
        <f>J95+J97</f>
        <v>0</v>
      </c>
      <c r="K94" s="10">
        <f t="shared" si="24"/>
        <v>0</v>
      </c>
      <c r="L94" s="10">
        <f>L95+L97</f>
        <v>0</v>
      </c>
      <c r="M94" s="11">
        <f t="shared" si="18"/>
        <v>0</v>
      </c>
      <c r="N94" s="10">
        <f>N95+N97</f>
        <v>0</v>
      </c>
      <c r="O94" s="11">
        <f t="shared" si="19"/>
        <v>0</v>
      </c>
      <c r="P94" s="10">
        <f>P95+P97</f>
        <v>0</v>
      </c>
      <c r="Q94" s="11">
        <f t="shared" si="20"/>
        <v>0</v>
      </c>
      <c r="R94" s="10">
        <f>R95+R97</f>
        <v>0</v>
      </c>
      <c r="S94" s="11">
        <f t="shared" si="21"/>
        <v>0</v>
      </c>
      <c r="T94" s="10">
        <f>T95+T97</f>
        <v>0</v>
      </c>
      <c r="U94" s="11">
        <f t="shared" si="22"/>
        <v>0</v>
      </c>
      <c r="V94" s="11"/>
      <c r="W94" s="11">
        <f t="shared" si="23"/>
        <v>0</v>
      </c>
      <c r="X94" s="29">
        <f>X95+X97</f>
        <v>0</v>
      </c>
    </row>
    <row r="95" spans="2:24" ht="178.5" hidden="1" customHeight="1" x14ac:dyDescent="0.3">
      <c r="B95" s="19"/>
      <c r="C95" s="21" t="s">
        <v>70</v>
      </c>
      <c r="D95" s="20" t="s">
        <v>71</v>
      </c>
      <c r="E95" s="20"/>
      <c r="F95" s="18"/>
      <c r="G95" s="37">
        <f>G96</f>
        <v>0</v>
      </c>
      <c r="H95" s="9">
        <f>H96</f>
        <v>0</v>
      </c>
      <c r="I95" s="9">
        <f t="shared" si="25"/>
        <v>0</v>
      </c>
      <c r="J95" s="10">
        <f>J96</f>
        <v>0</v>
      </c>
      <c r="K95" s="10">
        <f t="shared" si="24"/>
        <v>0</v>
      </c>
      <c r="L95" s="10">
        <f>L96</f>
        <v>0</v>
      </c>
      <c r="M95" s="11">
        <f t="shared" si="18"/>
        <v>0</v>
      </c>
      <c r="N95" s="10">
        <f>N96</f>
        <v>0</v>
      </c>
      <c r="O95" s="11">
        <f t="shared" si="19"/>
        <v>0</v>
      </c>
      <c r="P95" s="10">
        <f>P96</f>
        <v>0</v>
      </c>
      <c r="Q95" s="11">
        <f t="shared" si="20"/>
        <v>0</v>
      </c>
      <c r="R95" s="10">
        <f>R96</f>
        <v>0</v>
      </c>
      <c r="S95" s="11">
        <f t="shared" si="21"/>
        <v>0</v>
      </c>
      <c r="T95" s="10">
        <f>T96</f>
        <v>0</v>
      </c>
      <c r="U95" s="11">
        <f t="shared" si="22"/>
        <v>0</v>
      </c>
      <c r="V95" s="11"/>
      <c r="W95" s="11">
        <f t="shared" si="23"/>
        <v>0</v>
      </c>
      <c r="X95" s="29">
        <f>X96</f>
        <v>0</v>
      </c>
    </row>
    <row r="96" spans="2:24" ht="20.25" hidden="1" x14ac:dyDescent="0.3">
      <c r="B96" s="19"/>
      <c r="C96" s="21" t="s">
        <v>72</v>
      </c>
      <c r="D96" s="20" t="s">
        <v>71</v>
      </c>
      <c r="E96" s="20">
        <v>400</v>
      </c>
      <c r="F96" s="18">
        <v>1</v>
      </c>
      <c r="G96" s="37"/>
      <c r="H96" s="9"/>
      <c r="I96" s="9">
        <f t="shared" si="25"/>
        <v>0</v>
      </c>
      <c r="J96" s="10"/>
      <c r="K96" s="10">
        <f t="shared" si="24"/>
        <v>0</v>
      </c>
      <c r="L96" s="10">
        <v>0</v>
      </c>
      <c r="M96" s="11">
        <f t="shared" si="18"/>
        <v>0</v>
      </c>
      <c r="N96" s="10">
        <v>0</v>
      </c>
      <c r="O96" s="11">
        <f t="shared" si="19"/>
        <v>0</v>
      </c>
      <c r="P96" s="10">
        <v>0</v>
      </c>
      <c r="Q96" s="11">
        <f t="shared" si="20"/>
        <v>0</v>
      </c>
      <c r="R96" s="10">
        <v>0</v>
      </c>
      <c r="S96" s="11">
        <f t="shared" si="21"/>
        <v>0</v>
      </c>
      <c r="T96" s="10">
        <v>0</v>
      </c>
      <c r="U96" s="11">
        <f t="shared" si="22"/>
        <v>0</v>
      </c>
      <c r="V96" s="11"/>
      <c r="W96" s="11">
        <f t="shared" si="23"/>
        <v>0</v>
      </c>
      <c r="X96" s="29"/>
    </row>
    <row r="97" spans="2:24" ht="20.25" hidden="1" x14ac:dyDescent="0.3">
      <c r="B97" s="19"/>
      <c r="C97" s="21" t="s">
        <v>73</v>
      </c>
      <c r="D97" s="20" t="s">
        <v>74</v>
      </c>
      <c r="E97" s="20"/>
      <c r="F97" s="18"/>
      <c r="G97" s="37">
        <f>G98</f>
        <v>0</v>
      </c>
      <c r="H97" s="9">
        <f>H98</f>
        <v>0</v>
      </c>
      <c r="I97" s="9">
        <f t="shared" si="25"/>
        <v>0</v>
      </c>
      <c r="J97" s="10">
        <f>J98</f>
        <v>0</v>
      </c>
      <c r="K97" s="10">
        <f t="shared" si="24"/>
        <v>0</v>
      </c>
      <c r="L97" s="10">
        <f>L98</f>
        <v>0</v>
      </c>
      <c r="M97" s="11">
        <f t="shared" si="18"/>
        <v>0</v>
      </c>
      <c r="N97" s="10">
        <f>N98</f>
        <v>0</v>
      </c>
      <c r="O97" s="11">
        <f t="shared" si="19"/>
        <v>0</v>
      </c>
      <c r="P97" s="10">
        <f>P98</f>
        <v>0</v>
      </c>
      <c r="Q97" s="11">
        <f t="shared" si="20"/>
        <v>0</v>
      </c>
      <c r="R97" s="10">
        <f>R98</f>
        <v>0</v>
      </c>
      <c r="S97" s="11">
        <f t="shared" si="21"/>
        <v>0</v>
      </c>
      <c r="T97" s="10">
        <f>T98</f>
        <v>0</v>
      </c>
      <c r="U97" s="11">
        <f t="shared" si="22"/>
        <v>0</v>
      </c>
      <c r="V97" s="11"/>
      <c r="W97" s="11">
        <f t="shared" si="23"/>
        <v>0</v>
      </c>
      <c r="X97" s="29">
        <f>X98</f>
        <v>0</v>
      </c>
    </row>
    <row r="98" spans="2:24" ht="60.75" hidden="1" x14ac:dyDescent="0.3">
      <c r="B98" s="19"/>
      <c r="C98" s="21" t="s">
        <v>15</v>
      </c>
      <c r="D98" s="20" t="s">
        <v>74</v>
      </c>
      <c r="E98" s="20">
        <v>200</v>
      </c>
      <c r="F98" s="18">
        <v>1</v>
      </c>
      <c r="G98" s="37"/>
      <c r="H98" s="9"/>
      <c r="I98" s="9">
        <f t="shared" si="25"/>
        <v>0</v>
      </c>
      <c r="J98" s="10">
        <v>0</v>
      </c>
      <c r="K98" s="10">
        <f t="shared" si="24"/>
        <v>0</v>
      </c>
      <c r="L98" s="10">
        <v>0</v>
      </c>
      <c r="M98" s="11">
        <f t="shared" si="18"/>
        <v>0</v>
      </c>
      <c r="N98" s="10">
        <v>0</v>
      </c>
      <c r="O98" s="11">
        <f t="shared" si="19"/>
        <v>0</v>
      </c>
      <c r="P98" s="10">
        <v>0</v>
      </c>
      <c r="Q98" s="11">
        <f t="shared" si="20"/>
        <v>0</v>
      </c>
      <c r="R98" s="10">
        <v>0</v>
      </c>
      <c r="S98" s="11">
        <f t="shared" si="21"/>
        <v>0</v>
      </c>
      <c r="T98" s="10"/>
      <c r="U98" s="11">
        <f t="shared" si="22"/>
        <v>0</v>
      </c>
      <c r="V98" s="11"/>
      <c r="W98" s="11">
        <f t="shared" si="23"/>
        <v>0</v>
      </c>
      <c r="X98" s="29"/>
    </row>
    <row r="99" spans="2:24" ht="40.5" hidden="1" x14ac:dyDescent="0.3">
      <c r="B99" s="19"/>
      <c r="C99" s="21" t="s">
        <v>489</v>
      </c>
      <c r="D99" s="20" t="s">
        <v>75</v>
      </c>
      <c r="E99" s="20"/>
      <c r="F99" s="18"/>
      <c r="G99" s="37">
        <f>G100</f>
        <v>0</v>
      </c>
      <c r="H99" s="9">
        <f>H100</f>
        <v>0</v>
      </c>
      <c r="I99" s="9">
        <f t="shared" si="25"/>
        <v>0</v>
      </c>
      <c r="J99" s="10">
        <f>J100</f>
        <v>0</v>
      </c>
      <c r="K99" s="10">
        <f t="shared" si="24"/>
        <v>0</v>
      </c>
      <c r="L99" s="10">
        <f>L100</f>
        <v>0</v>
      </c>
      <c r="M99" s="11">
        <f t="shared" si="18"/>
        <v>0</v>
      </c>
      <c r="N99" s="10">
        <f>N100</f>
        <v>0</v>
      </c>
      <c r="O99" s="11">
        <f t="shared" si="19"/>
        <v>0</v>
      </c>
      <c r="P99" s="10">
        <f>P100</f>
        <v>0</v>
      </c>
      <c r="Q99" s="11">
        <f t="shared" si="20"/>
        <v>0</v>
      </c>
      <c r="R99" s="10">
        <f>R100</f>
        <v>0</v>
      </c>
      <c r="S99" s="11">
        <f t="shared" si="21"/>
        <v>0</v>
      </c>
      <c r="T99" s="10">
        <f>T100</f>
        <v>0</v>
      </c>
      <c r="U99" s="11">
        <f t="shared" si="22"/>
        <v>0</v>
      </c>
      <c r="V99" s="11"/>
      <c r="W99" s="11">
        <f t="shared" si="23"/>
        <v>0</v>
      </c>
      <c r="X99" s="29">
        <f>X100</f>
        <v>0</v>
      </c>
    </row>
    <row r="100" spans="2:24" ht="20.25" hidden="1" x14ac:dyDescent="0.3">
      <c r="B100" s="19"/>
      <c r="C100" s="21" t="s">
        <v>24</v>
      </c>
      <c r="D100" s="20" t="s">
        <v>76</v>
      </c>
      <c r="E100" s="20"/>
      <c r="F100" s="18"/>
      <c r="G100" s="37">
        <f>G102</f>
        <v>0</v>
      </c>
      <c r="H100" s="9">
        <f>H102</f>
        <v>0</v>
      </c>
      <c r="I100" s="9">
        <f t="shared" si="25"/>
        <v>0</v>
      </c>
      <c r="J100" s="10">
        <f>J102</f>
        <v>0</v>
      </c>
      <c r="K100" s="10">
        <f t="shared" si="24"/>
        <v>0</v>
      </c>
      <c r="L100" s="10">
        <f>L102</f>
        <v>0</v>
      </c>
      <c r="M100" s="11">
        <f t="shared" si="18"/>
        <v>0</v>
      </c>
      <c r="N100" s="10">
        <f>N102</f>
        <v>0</v>
      </c>
      <c r="O100" s="11">
        <f t="shared" si="19"/>
        <v>0</v>
      </c>
      <c r="P100" s="10">
        <f>P102</f>
        <v>0</v>
      </c>
      <c r="Q100" s="11">
        <f t="shared" si="20"/>
        <v>0</v>
      </c>
      <c r="R100" s="10">
        <f>R102</f>
        <v>0</v>
      </c>
      <c r="S100" s="11">
        <f t="shared" si="21"/>
        <v>0</v>
      </c>
      <c r="T100" s="10">
        <f>T101+T102</f>
        <v>0</v>
      </c>
      <c r="U100" s="11">
        <f t="shared" si="22"/>
        <v>0</v>
      </c>
      <c r="V100" s="11"/>
      <c r="W100" s="11">
        <f t="shared" si="23"/>
        <v>0</v>
      </c>
      <c r="X100" s="29">
        <f>X102</f>
        <v>0</v>
      </c>
    </row>
    <row r="101" spans="2:24" ht="60.75" hidden="1" x14ac:dyDescent="0.3">
      <c r="B101" s="19"/>
      <c r="C101" s="21" t="s">
        <v>15</v>
      </c>
      <c r="D101" s="20" t="s">
        <v>76</v>
      </c>
      <c r="E101" s="20">
        <v>200</v>
      </c>
      <c r="F101" s="18"/>
      <c r="G101" s="37"/>
      <c r="H101" s="9"/>
      <c r="I101" s="9"/>
      <c r="J101" s="10"/>
      <c r="K101" s="10"/>
      <c r="L101" s="10"/>
      <c r="M101" s="11"/>
      <c r="N101" s="10"/>
      <c r="O101" s="11"/>
      <c r="P101" s="10"/>
      <c r="Q101" s="11"/>
      <c r="R101" s="10"/>
      <c r="S101" s="11">
        <v>0</v>
      </c>
      <c r="T101" s="10"/>
      <c r="U101" s="11">
        <f t="shared" si="22"/>
        <v>0</v>
      </c>
      <c r="V101" s="11"/>
      <c r="W101" s="11">
        <f t="shared" si="23"/>
        <v>0</v>
      </c>
      <c r="X101" s="29"/>
    </row>
    <row r="102" spans="2:24" ht="60.75" hidden="1" x14ac:dyDescent="0.3">
      <c r="B102" s="19"/>
      <c r="C102" s="21" t="s">
        <v>77</v>
      </c>
      <c r="D102" s="20" t="s">
        <v>76</v>
      </c>
      <c r="E102" s="20">
        <v>400</v>
      </c>
      <c r="F102" s="18">
        <v>2</v>
      </c>
      <c r="G102" s="37"/>
      <c r="H102" s="9"/>
      <c r="I102" s="9">
        <f t="shared" si="25"/>
        <v>0</v>
      </c>
      <c r="J102" s="10">
        <v>0</v>
      </c>
      <c r="K102" s="10">
        <f t="shared" si="24"/>
        <v>0</v>
      </c>
      <c r="L102" s="10">
        <v>0</v>
      </c>
      <c r="M102" s="11">
        <f t="shared" si="18"/>
        <v>0</v>
      </c>
      <c r="N102" s="10">
        <v>0</v>
      </c>
      <c r="O102" s="11">
        <f t="shared" si="19"/>
        <v>0</v>
      </c>
      <c r="P102" s="10">
        <v>0</v>
      </c>
      <c r="Q102" s="11">
        <f t="shared" si="20"/>
        <v>0</v>
      </c>
      <c r="R102" s="10">
        <v>0</v>
      </c>
      <c r="S102" s="11">
        <f t="shared" si="21"/>
        <v>0</v>
      </c>
      <c r="T102" s="10">
        <v>0</v>
      </c>
      <c r="U102" s="11">
        <f t="shared" si="22"/>
        <v>0</v>
      </c>
      <c r="V102" s="11"/>
      <c r="W102" s="11">
        <f t="shared" si="23"/>
        <v>0</v>
      </c>
      <c r="X102" s="29"/>
    </row>
    <row r="103" spans="2:24" ht="99" customHeight="1" x14ac:dyDescent="0.3">
      <c r="B103" s="19"/>
      <c r="C103" s="21" t="s">
        <v>488</v>
      </c>
      <c r="D103" s="20" t="s">
        <v>412</v>
      </c>
      <c r="E103" s="20"/>
      <c r="F103" s="18"/>
      <c r="G103" s="37">
        <f>G104+G106</f>
        <v>47935.8</v>
      </c>
      <c r="H103" s="9"/>
      <c r="I103" s="9"/>
      <c r="J103" s="10"/>
      <c r="K103" s="10">
        <f>K105</f>
        <v>0</v>
      </c>
      <c r="L103" s="10">
        <f>L105</f>
        <v>0</v>
      </c>
      <c r="M103" s="12">
        <f>M104+M106</f>
        <v>0</v>
      </c>
      <c r="N103" s="10">
        <f>N104+N106</f>
        <v>0</v>
      </c>
      <c r="O103" s="12">
        <f>M103+N103</f>
        <v>0</v>
      </c>
      <c r="P103" s="10">
        <f>P105</f>
        <v>0</v>
      </c>
      <c r="Q103" s="11">
        <f t="shared" si="20"/>
        <v>0</v>
      </c>
      <c r="R103" s="10">
        <f>R105</f>
        <v>0</v>
      </c>
      <c r="S103" s="11">
        <f>+S104+S106</f>
        <v>0</v>
      </c>
      <c r="T103" s="10">
        <f>T105</f>
        <v>0</v>
      </c>
      <c r="U103" s="11">
        <f t="shared" si="22"/>
        <v>0</v>
      </c>
      <c r="V103" s="11"/>
      <c r="W103" s="11">
        <f t="shared" si="23"/>
        <v>0</v>
      </c>
      <c r="X103" s="29"/>
    </row>
    <row r="104" spans="2:24" ht="20.25" x14ac:dyDescent="0.3">
      <c r="B104" s="19"/>
      <c r="C104" s="21" t="s">
        <v>401</v>
      </c>
      <c r="D104" s="20" t="s">
        <v>400</v>
      </c>
      <c r="E104" s="20"/>
      <c r="F104" s="18"/>
      <c r="G104" s="37">
        <f>G105</f>
        <v>1917.5</v>
      </c>
      <c r="H104" s="9"/>
      <c r="I104" s="9"/>
      <c r="J104" s="10"/>
      <c r="K104" s="10"/>
      <c r="L104" s="10"/>
      <c r="M104" s="12">
        <f>M105</f>
        <v>0</v>
      </c>
      <c r="N104" s="10">
        <f>N105</f>
        <v>0</v>
      </c>
      <c r="O104" s="12">
        <f>M104+N104</f>
        <v>0</v>
      </c>
      <c r="P104" s="10"/>
      <c r="Q104" s="11"/>
      <c r="R104" s="10"/>
      <c r="S104" s="11">
        <f>S105</f>
        <v>0</v>
      </c>
      <c r="T104" s="10"/>
      <c r="U104" s="11"/>
      <c r="V104" s="11"/>
      <c r="W104" s="11"/>
      <c r="X104" s="29"/>
    </row>
    <row r="105" spans="2:24" ht="60.75" x14ac:dyDescent="0.3">
      <c r="B105" s="19"/>
      <c r="C105" s="21" t="s">
        <v>77</v>
      </c>
      <c r="D105" s="20" t="s">
        <v>400</v>
      </c>
      <c r="E105" s="20">
        <v>400</v>
      </c>
      <c r="F105" s="18">
        <v>1</v>
      </c>
      <c r="G105" s="37">
        <v>1917.5</v>
      </c>
      <c r="H105" s="9"/>
      <c r="I105" s="9"/>
      <c r="J105" s="10"/>
      <c r="K105" s="10">
        <v>0</v>
      </c>
      <c r="L105" s="10"/>
      <c r="M105" s="12">
        <f>K105+L105</f>
        <v>0</v>
      </c>
      <c r="N105" s="10"/>
      <c r="O105" s="12">
        <f>M105+N105</f>
        <v>0</v>
      </c>
      <c r="P105" s="10">
        <v>0</v>
      </c>
      <c r="Q105" s="11">
        <f t="shared" si="20"/>
        <v>0</v>
      </c>
      <c r="R105" s="10">
        <v>0</v>
      </c>
      <c r="S105" s="11">
        <f t="shared" si="21"/>
        <v>0</v>
      </c>
      <c r="T105" s="10">
        <v>0</v>
      </c>
      <c r="U105" s="11">
        <f t="shared" si="22"/>
        <v>0</v>
      </c>
      <c r="V105" s="11"/>
      <c r="W105" s="11">
        <f t="shared" si="23"/>
        <v>0</v>
      </c>
      <c r="X105" s="29"/>
    </row>
    <row r="106" spans="2:24" ht="40.5" x14ac:dyDescent="0.3">
      <c r="B106" s="19"/>
      <c r="C106" s="21" t="s">
        <v>413</v>
      </c>
      <c r="D106" s="20" t="s">
        <v>400</v>
      </c>
      <c r="E106" s="20"/>
      <c r="F106" s="18"/>
      <c r="G106" s="37">
        <f>G107</f>
        <v>46018.3</v>
      </c>
      <c r="H106" s="9"/>
      <c r="I106" s="9"/>
      <c r="J106" s="10"/>
      <c r="K106" s="10"/>
      <c r="L106" s="10"/>
      <c r="M106" s="12">
        <f>M107</f>
        <v>0</v>
      </c>
      <c r="N106" s="10">
        <f>N107</f>
        <v>0</v>
      </c>
      <c r="O106" s="12">
        <f>+O107</f>
        <v>0</v>
      </c>
      <c r="P106" s="10">
        <f>P107</f>
        <v>0</v>
      </c>
      <c r="Q106" s="12">
        <f>Q107</f>
        <v>0</v>
      </c>
      <c r="R106" s="10">
        <f>R107</f>
        <v>0</v>
      </c>
      <c r="S106" s="12">
        <f>+S107</f>
        <v>0</v>
      </c>
      <c r="T106" s="10"/>
      <c r="U106" s="12">
        <f>U107</f>
        <v>0</v>
      </c>
      <c r="V106" s="11"/>
      <c r="W106" s="11">
        <f t="shared" si="23"/>
        <v>0</v>
      </c>
      <c r="X106" s="29"/>
    </row>
    <row r="107" spans="2:24" ht="61.5" customHeight="1" x14ac:dyDescent="0.3">
      <c r="B107" s="19"/>
      <c r="C107" s="21" t="s">
        <v>77</v>
      </c>
      <c r="D107" s="20" t="s">
        <v>400</v>
      </c>
      <c r="E107" s="20">
        <v>400</v>
      </c>
      <c r="F107" s="18">
        <v>1</v>
      </c>
      <c r="G107" s="37">
        <v>46018.3</v>
      </c>
      <c r="H107" s="9"/>
      <c r="I107" s="9"/>
      <c r="J107" s="10"/>
      <c r="K107" s="10">
        <v>0</v>
      </c>
      <c r="L107" s="10">
        <v>0</v>
      </c>
      <c r="M107" s="12">
        <f>K107+L107</f>
        <v>0</v>
      </c>
      <c r="N107" s="10"/>
      <c r="O107" s="12">
        <f>M107+N107</f>
        <v>0</v>
      </c>
      <c r="P107" s="10"/>
      <c r="Q107" s="12">
        <f>O107+P107</f>
        <v>0</v>
      </c>
      <c r="R107" s="10"/>
      <c r="S107" s="12">
        <f>R107+Q107</f>
        <v>0</v>
      </c>
      <c r="T107" s="10"/>
      <c r="U107" s="12">
        <f>T107+S107</f>
        <v>0</v>
      </c>
      <c r="V107" s="11"/>
      <c r="W107" s="12">
        <f>V107+U107</f>
        <v>0</v>
      </c>
      <c r="X107" s="29"/>
    </row>
    <row r="108" spans="2:24" ht="40.5" hidden="1" x14ac:dyDescent="0.3">
      <c r="B108" s="19"/>
      <c r="C108" s="21" t="s">
        <v>487</v>
      </c>
      <c r="D108" s="20" t="s">
        <v>78</v>
      </c>
      <c r="E108" s="20"/>
      <c r="F108" s="18"/>
      <c r="G108" s="37">
        <f>G109+G111+G113</f>
        <v>0</v>
      </c>
      <c r="H108" s="9">
        <f>H109+H111+H113</f>
        <v>0</v>
      </c>
      <c r="I108" s="9">
        <f t="shared" ref="I108:I120" si="26">G108+H108</f>
        <v>0</v>
      </c>
      <c r="J108" s="10">
        <f>J109+J111+J113</f>
        <v>0</v>
      </c>
      <c r="K108" s="10">
        <f t="shared" si="24"/>
        <v>0</v>
      </c>
      <c r="L108" s="10">
        <f>L109+L111+L113</f>
        <v>0</v>
      </c>
      <c r="M108" s="11">
        <f t="shared" si="18"/>
        <v>0</v>
      </c>
      <c r="N108" s="10">
        <f>N109+N111+N113</f>
        <v>0</v>
      </c>
      <c r="O108" s="11">
        <f t="shared" si="19"/>
        <v>0</v>
      </c>
      <c r="P108" s="10">
        <f>P109+P111+P113</f>
        <v>0</v>
      </c>
      <c r="Q108" s="11">
        <f t="shared" si="20"/>
        <v>0</v>
      </c>
      <c r="R108" s="10">
        <f>R109+R111+R113</f>
        <v>0</v>
      </c>
      <c r="S108" s="11">
        <f t="shared" si="21"/>
        <v>0</v>
      </c>
      <c r="T108" s="10">
        <f>T109+T111+T113</f>
        <v>0</v>
      </c>
      <c r="U108" s="11">
        <f t="shared" si="22"/>
        <v>0</v>
      </c>
      <c r="V108" s="11"/>
      <c r="W108" s="11">
        <f t="shared" si="23"/>
        <v>0</v>
      </c>
      <c r="X108" s="29">
        <f>X109+X111+X113</f>
        <v>0</v>
      </c>
    </row>
    <row r="109" spans="2:24" ht="40.5" hidden="1" x14ac:dyDescent="0.3">
      <c r="B109" s="19"/>
      <c r="C109" s="21" t="s">
        <v>79</v>
      </c>
      <c r="D109" s="20" t="s">
        <v>80</v>
      </c>
      <c r="E109" s="20"/>
      <c r="F109" s="18"/>
      <c r="G109" s="37">
        <f>G110</f>
        <v>0</v>
      </c>
      <c r="H109" s="9">
        <f>H110</f>
        <v>0</v>
      </c>
      <c r="I109" s="9">
        <f t="shared" si="26"/>
        <v>0</v>
      </c>
      <c r="J109" s="10">
        <f>J110</f>
        <v>0</v>
      </c>
      <c r="K109" s="10">
        <f t="shared" si="24"/>
        <v>0</v>
      </c>
      <c r="L109" s="10">
        <f>L110</f>
        <v>0</v>
      </c>
      <c r="M109" s="11">
        <f t="shared" si="18"/>
        <v>0</v>
      </c>
      <c r="N109" s="10">
        <f>N110</f>
        <v>0</v>
      </c>
      <c r="O109" s="11">
        <f t="shared" si="19"/>
        <v>0</v>
      </c>
      <c r="P109" s="10">
        <f>P110</f>
        <v>0</v>
      </c>
      <c r="Q109" s="11">
        <f t="shared" si="20"/>
        <v>0</v>
      </c>
      <c r="R109" s="10">
        <f>R110</f>
        <v>0</v>
      </c>
      <c r="S109" s="11">
        <f t="shared" si="21"/>
        <v>0</v>
      </c>
      <c r="T109" s="10">
        <f>T110</f>
        <v>0</v>
      </c>
      <c r="U109" s="11">
        <f t="shared" si="22"/>
        <v>0</v>
      </c>
      <c r="V109" s="11"/>
      <c r="W109" s="11">
        <f t="shared" si="23"/>
        <v>0</v>
      </c>
      <c r="X109" s="29">
        <f>X110</f>
        <v>0</v>
      </c>
    </row>
    <row r="110" spans="2:24" ht="60.75" hidden="1" x14ac:dyDescent="0.3">
      <c r="B110" s="19"/>
      <c r="C110" s="21" t="s">
        <v>77</v>
      </c>
      <c r="D110" s="20" t="s">
        <v>80</v>
      </c>
      <c r="E110" s="20">
        <v>400</v>
      </c>
      <c r="F110" s="18">
        <v>1</v>
      </c>
      <c r="G110" s="37"/>
      <c r="H110" s="9"/>
      <c r="I110" s="9">
        <f t="shared" si="26"/>
        <v>0</v>
      </c>
      <c r="J110" s="10"/>
      <c r="K110" s="10">
        <f t="shared" si="24"/>
        <v>0</v>
      </c>
      <c r="L110" s="10"/>
      <c r="M110" s="11">
        <f t="shared" si="18"/>
        <v>0</v>
      </c>
      <c r="N110" s="10"/>
      <c r="O110" s="11">
        <f t="shared" si="19"/>
        <v>0</v>
      </c>
      <c r="P110" s="10"/>
      <c r="Q110" s="11">
        <f t="shared" si="20"/>
        <v>0</v>
      </c>
      <c r="R110" s="10"/>
      <c r="S110" s="11">
        <f t="shared" si="21"/>
        <v>0</v>
      </c>
      <c r="T110" s="10"/>
      <c r="U110" s="11">
        <f t="shared" si="22"/>
        <v>0</v>
      </c>
      <c r="V110" s="11"/>
      <c r="W110" s="11">
        <f t="shared" si="23"/>
        <v>0</v>
      </c>
      <c r="X110" s="29"/>
    </row>
    <row r="111" spans="2:24" ht="162" hidden="1" x14ac:dyDescent="0.3">
      <c r="B111" s="19"/>
      <c r="C111" s="21" t="s">
        <v>81</v>
      </c>
      <c r="D111" s="20" t="s">
        <v>80</v>
      </c>
      <c r="E111" s="20"/>
      <c r="F111" s="18"/>
      <c r="G111" s="37">
        <f>G112</f>
        <v>0</v>
      </c>
      <c r="H111" s="9">
        <f>H112</f>
        <v>0</v>
      </c>
      <c r="I111" s="9">
        <f t="shared" si="26"/>
        <v>0</v>
      </c>
      <c r="J111" s="10">
        <f>J112</f>
        <v>0</v>
      </c>
      <c r="K111" s="10">
        <f t="shared" si="24"/>
        <v>0</v>
      </c>
      <c r="L111" s="10">
        <f>L112</f>
        <v>0</v>
      </c>
      <c r="M111" s="11">
        <f t="shared" si="18"/>
        <v>0</v>
      </c>
      <c r="N111" s="10">
        <f>N112</f>
        <v>0</v>
      </c>
      <c r="O111" s="11">
        <f t="shared" si="19"/>
        <v>0</v>
      </c>
      <c r="P111" s="10">
        <f>P112</f>
        <v>0</v>
      </c>
      <c r="Q111" s="11">
        <f t="shared" si="20"/>
        <v>0</v>
      </c>
      <c r="R111" s="10">
        <f>R112</f>
        <v>0</v>
      </c>
      <c r="S111" s="11">
        <f t="shared" si="21"/>
        <v>0</v>
      </c>
      <c r="T111" s="10">
        <f>T112</f>
        <v>0</v>
      </c>
      <c r="U111" s="11">
        <f t="shared" si="22"/>
        <v>0</v>
      </c>
      <c r="V111" s="11"/>
      <c r="W111" s="11">
        <f t="shared" si="23"/>
        <v>0</v>
      </c>
      <c r="X111" s="29">
        <f>X112</f>
        <v>0</v>
      </c>
    </row>
    <row r="112" spans="2:24" ht="60.75" hidden="1" x14ac:dyDescent="0.3">
      <c r="B112" s="19"/>
      <c r="C112" s="21" t="s">
        <v>77</v>
      </c>
      <c r="D112" s="20" t="s">
        <v>80</v>
      </c>
      <c r="E112" s="20">
        <v>400</v>
      </c>
      <c r="F112" s="18">
        <v>1</v>
      </c>
      <c r="G112" s="37"/>
      <c r="H112" s="9"/>
      <c r="I112" s="9">
        <f t="shared" si="26"/>
        <v>0</v>
      </c>
      <c r="J112" s="10"/>
      <c r="K112" s="10">
        <f t="shared" si="24"/>
        <v>0</v>
      </c>
      <c r="L112" s="10"/>
      <c r="M112" s="11">
        <f t="shared" si="18"/>
        <v>0</v>
      </c>
      <c r="N112" s="10"/>
      <c r="O112" s="11">
        <f t="shared" si="19"/>
        <v>0</v>
      </c>
      <c r="P112" s="10"/>
      <c r="Q112" s="11">
        <f t="shared" si="20"/>
        <v>0</v>
      </c>
      <c r="R112" s="10"/>
      <c r="S112" s="11">
        <f t="shared" si="21"/>
        <v>0</v>
      </c>
      <c r="T112" s="10"/>
      <c r="U112" s="11">
        <f t="shared" si="22"/>
        <v>0</v>
      </c>
      <c r="V112" s="11"/>
      <c r="W112" s="11">
        <f t="shared" si="23"/>
        <v>0</v>
      </c>
      <c r="X112" s="29"/>
    </row>
    <row r="113" spans="2:24" ht="40.5" hidden="1" x14ac:dyDescent="0.3">
      <c r="B113" s="19"/>
      <c r="C113" s="21" t="s">
        <v>79</v>
      </c>
      <c r="D113" s="20" t="s">
        <v>82</v>
      </c>
      <c r="E113" s="20"/>
      <c r="F113" s="18"/>
      <c r="G113" s="37">
        <f>G114</f>
        <v>0</v>
      </c>
      <c r="H113" s="9">
        <f>H114</f>
        <v>0</v>
      </c>
      <c r="I113" s="9">
        <f t="shared" si="26"/>
        <v>0</v>
      </c>
      <c r="J113" s="10">
        <f>J114</f>
        <v>0</v>
      </c>
      <c r="K113" s="10">
        <f t="shared" si="24"/>
        <v>0</v>
      </c>
      <c r="L113" s="10">
        <f>L114</f>
        <v>0</v>
      </c>
      <c r="M113" s="11">
        <f t="shared" si="18"/>
        <v>0</v>
      </c>
      <c r="N113" s="10">
        <f>N114</f>
        <v>0</v>
      </c>
      <c r="O113" s="11">
        <f t="shared" si="19"/>
        <v>0</v>
      </c>
      <c r="P113" s="10">
        <f>P114</f>
        <v>0</v>
      </c>
      <c r="Q113" s="11">
        <f t="shared" si="20"/>
        <v>0</v>
      </c>
      <c r="R113" s="10">
        <f>R114</f>
        <v>0</v>
      </c>
      <c r="S113" s="11">
        <f t="shared" si="21"/>
        <v>0</v>
      </c>
      <c r="T113" s="10">
        <f>T114</f>
        <v>0</v>
      </c>
      <c r="U113" s="11">
        <f t="shared" si="22"/>
        <v>0</v>
      </c>
      <c r="V113" s="11"/>
      <c r="W113" s="11">
        <f t="shared" si="23"/>
        <v>0</v>
      </c>
      <c r="X113" s="29">
        <f>X114</f>
        <v>0</v>
      </c>
    </row>
    <row r="114" spans="2:24" ht="60.75" hidden="1" x14ac:dyDescent="0.3">
      <c r="B114" s="19"/>
      <c r="C114" s="21" t="s">
        <v>15</v>
      </c>
      <c r="D114" s="20" t="s">
        <v>82</v>
      </c>
      <c r="E114" s="20">
        <v>200</v>
      </c>
      <c r="F114" s="18">
        <v>1</v>
      </c>
      <c r="G114" s="37"/>
      <c r="H114" s="9"/>
      <c r="I114" s="9">
        <f t="shared" si="26"/>
        <v>0</v>
      </c>
      <c r="J114" s="10"/>
      <c r="K114" s="10">
        <f t="shared" si="24"/>
        <v>0</v>
      </c>
      <c r="L114" s="10">
        <v>0</v>
      </c>
      <c r="M114" s="11">
        <f t="shared" si="18"/>
        <v>0</v>
      </c>
      <c r="N114" s="10">
        <v>0</v>
      </c>
      <c r="O114" s="11">
        <f t="shared" si="19"/>
        <v>0</v>
      </c>
      <c r="P114" s="10">
        <v>0</v>
      </c>
      <c r="Q114" s="11">
        <f t="shared" si="20"/>
        <v>0</v>
      </c>
      <c r="R114" s="10"/>
      <c r="S114" s="11">
        <f t="shared" si="21"/>
        <v>0</v>
      </c>
      <c r="T114" s="10"/>
      <c r="U114" s="11">
        <f t="shared" si="22"/>
        <v>0</v>
      </c>
      <c r="V114" s="11"/>
      <c r="W114" s="11">
        <f t="shared" si="23"/>
        <v>0</v>
      </c>
      <c r="X114" s="29"/>
    </row>
    <row r="115" spans="2:24" ht="81" hidden="1" x14ac:dyDescent="0.3">
      <c r="B115" s="19"/>
      <c r="C115" s="21" t="s">
        <v>486</v>
      </c>
      <c r="D115" s="20" t="s">
        <v>83</v>
      </c>
      <c r="E115" s="20"/>
      <c r="F115" s="18"/>
      <c r="G115" s="37">
        <f>G116+G118</f>
        <v>0</v>
      </c>
      <c r="H115" s="9">
        <f>H116+H118</f>
        <v>0</v>
      </c>
      <c r="I115" s="9">
        <f t="shared" si="26"/>
        <v>0</v>
      </c>
      <c r="J115" s="10">
        <f>J116+J118</f>
        <v>0</v>
      </c>
      <c r="K115" s="10">
        <f t="shared" si="24"/>
        <v>0</v>
      </c>
      <c r="L115" s="10">
        <f>L116+L118</f>
        <v>0</v>
      </c>
      <c r="M115" s="11">
        <f t="shared" si="18"/>
        <v>0</v>
      </c>
      <c r="N115" s="10">
        <f>N116+N118</f>
        <v>0</v>
      </c>
      <c r="O115" s="11">
        <f t="shared" si="19"/>
        <v>0</v>
      </c>
      <c r="P115" s="10">
        <f>P116+P118</f>
        <v>0</v>
      </c>
      <c r="Q115" s="11">
        <f t="shared" si="20"/>
        <v>0</v>
      </c>
      <c r="R115" s="10">
        <f>R116+R118</f>
        <v>0</v>
      </c>
      <c r="S115" s="11">
        <f t="shared" si="21"/>
        <v>0</v>
      </c>
      <c r="T115" s="10">
        <f>T116+T118</f>
        <v>0</v>
      </c>
      <c r="U115" s="11">
        <f t="shared" si="22"/>
        <v>0</v>
      </c>
      <c r="V115" s="11"/>
      <c r="W115" s="11">
        <f t="shared" si="23"/>
        <v>0</v>
      </c>
      <c r="X115" s="29">
        <f>X116+X118</f>
        <v>0</v>
      </c>
    </row>
    <row r="116" spans="2:24" ht="40.5" hidden="1" x14ac:dyDescent="0.3">
      <c r="B116" s="19"/>
      <c r="C116" s="21" t="s">
        <v>79</v>
      </c>
      <c r="D116" s="20" t="s">
        <v>84</v>
      </c>
      <c r="E116" s="20"/>
      <c r="F116" s="18"/>
      <c r="G116" s="37">
        <f>G117</f>
        <v>0</v>
      </c>
      <c r="H116" s="9">
        <f>H117</f>
        <v>0</v>
      </c>
      <c r="I116" s="9">
        <f t="shared" si="26"/>
        <v>0</v>
      </c>
      <c r="J116" s="10">
        <f>J117</f>
        <v>0</v>
      </c>
      <c r="K116" s="10">
        <f t="shared" si="24"/>
        <v>0</v>
      </c>
      <c r="L116" s="10">
        <f>L117</f>
        <v>0</v>
      </c>
      <c r="M116" s="11">
        <f t="shared" si="18"/>
        <v>0</v>
      </c>
      <c r="N116" s="10">
        <f>N117</f>
        <v>0</v>
      </c>
      <c r="O116" s="11">
        <f t="shared" si="19"/>
        <v>0</v>
      </c>
      <c r="P116" s="10">
        <f>P117</f>
        <v>0</v>
      </c>
      <c r="Q116" s="11">
        <f t="shared" si="20"/>
        <v>0</v>
      </c>
      <c r="R116" s="10">
        <f>R117</f>
        <v>0</v>
      </c>
      <c r="S116" s="11">
        <f t="shared" si="21"/>
        <v>0</v>
      </c>
      <c r="T116" s="10">
        <f>T117</f>
        <v>0</v>
      </c>
      <c r="U116" s="11">
        <f t="shared" si="22"/>
        <v>0</v>
      </c>
      <c r="V116" s="11"/>
      <c r="W116" s="11">
        <f t="shared" si="23"/>
        <v>0</v>
      </c>
      <c r="X116" s="29">
        <f>X117</f>
        <v>0</v>
      </c>
    </row>
    <row r="117" spans="2:24" ht="60.75" hidden="1" x14ac:dyDescent="0.3">
      <c r="B117" s="19"/>
      <c r="C117" s="21" t="s">
        <v>77</v>
      </c>
      <c r="D117" s="20" t="s">
        <v>84</v>
      </c>
      <c r="E117" s="20">
        <v>400</v>
      </c>
      <c r="F117" s="18">
        <v>2</v>
      </c>
      <c r="G117" s="37"/>
      <c r="H117" s="9"/>
      <c r="I117" s="9">
        <f t="shared" si="26"/>
        <v>0</v>
      </c>
      <c r="J117" s="10"/>
      <c r="K117" s="10">
        <f t="shared" si="24"/>
        <v>0</v>
      </c>
      <c r="L117" s="10"/>
      <c r="M117" s="11">
        <f t="shared" si="18"/>
        <v>0</v>
      </c>
      <c r="N117" s="10"/>
      <c r="O117" s="11">
        <f t="shared" si="19"/>
        <v>0</v>
      </c>
      <c r="P117" s="10"/>
      <c r="Q117" s="11">
        <f t="shared" si="20"/>
        <v>0</v>
      </c>
      <c r="R117" s="10"/>
      <c r="S117" s="11">
        <f t="shared" si="21"/>
        <v>0</v>
      </c>
      <c r="T117" s="10"/>
      <c r="U117" s="11">
        <f t="shared" si="22"/>
        <v>0</v>
      </c>
      <c r="V117" s="11"/>
      <c r="W117" s="11">
        <f t="shared" si="23"/>
        <v>0</v>
      </c>
      <c r="X117" s="29"/>
    </row>
    <row r="118" spans="2:24" ht="40.5" hidden="1" x14ac:dyDescent="0.3">
      <c r="B118" s="19"/>
      <c r="C118" s="21" t="s">
        <v>85</v>
      </c>
      <c r="D118" s="20" t="s">
        <v>84</v>
      </c>
      <c r="E118" s="20"/>
      <c r="F118" s="18"/>
      <c r="G118" s="37">
        <f>G119</f>
        <v>0</v>
      </c>
      <c r="H118" s="9">
        <f>H119</f>
        <v>0</v>
      </c>
      <c r="I118" s="9">
        <f t="shared" si="26"/>
        <v>0</v>
      </c>
      <c r="J118" s="10">
        <f>J119</f>
        <v>0</v>
      </c>
      <c r="K118" s="10">
        <f t="shared" si="24"/>
        <v>0</v>
      </c>
      <c r="L118" s="10">
        <f>L119</f>
        <v>0</v>
      </c>
      <c r="M118" s="11">
        <f t="shared" si="18"/>
        <v>0</v>
      </c>
      <c r="N118" s="10">
        <f>N119</f>
        <v>0</v>
      </c>
      <c r="O118" s="11">
        <f t="shared" si="19"/>
        <v>0</v>
      </c>
      <c r="P118" s="10">
        <f>P119</f>
        <v>0</v>
      </c>
      <c r="Q118" s="11">
        <f t="shared" si="20"/>
        <v>0</v>
      </c>
      <c r="R118" s="10">
        <f>R119</f>
        <v>0</v>
      </c>
      <c r="S118" s="11">
        <f t="shared" si="21"/>
        <v>0</v>
      </c>
      <c r="T118" s="10">
        <f>T119</f>
        <v>0</v>
      </c>
      <c r="U118" s="11">
        <f t="shared" si="22"/>
        <v>0</v>
      </c>
      <c r="V118" s="11"/>
      <c r="W118" s="11">
        <f t="shared" si="23"/>
        <v>0</v>
      </c>
      <c r="X118" s="29">
        <f>X119</f>
        <v>0</v>
      </c>
    </row>
    <row r="119" spans="2:24" ht="60.75" hidden="1" x14ac:dyDescent="0.3">
      <c r="B119" s="19"/>
      <c r="C119" s="21" t="s">
        <v>77</v>
      </c>
      <c r="D119" s="20" t="s">
        <v>84</v>
      </c>
      <c r="E119" s="20">
        <v>400</v>
      </c>
      <c r="F119" s="18">
        <v>2</v>
      </c>
      <c r="G119" s="37"/>
      <c r="H119" s="9"/>
      <c r="I119" s="9">
        <f t="shared" si="26"/>
        <v>0</v>
      </c>
      <c r="J119" s="10"/>
      <c r="K119" s="10">
        <f t="shared" si="24"/>
        <v>0</v>
      </c>
      <c r="L119" s="10"/>
      <c r="M119" s="11">
        <f t="shared" si="18"/>
        <v>0</v>
      </c>
      <c r="N119" s="10"/>
      <c r="O119" s="11">
        <f t="shared" si="19"/>
        <v>0</v>
      </c>
      <c r="P119" s="10"/>
      <c r="Q119" s="11">
        <f t="shared" si="20"/>
        <v>0</v>
      </c>
      <c r="R119" s="10"/>
      <c r="S119" s="11">
        <f t="shared" si="21"/>
        <v>0</v>
      </c>
      <c r="T119" s="10"/>
      <c r="U119" s="11">
        <f t="shared" si="22"/>
        <v>0</v>
      </c>
      <c r="V119" s="11"/>
      <c r="W119" s="11">
        <f t="shared" si="23"/>
        <v>0</v>
      </c>
      <c r="X119" s="29"/>
    </row>
    <row r="120" spans="2:24" ht="40.5" hidden="1" x14ac:dyDescent="0.3">
      <c r="B120" s="19"/>
      <c r="C120" s="21" t="s">
        <v>380</v>
      </c>
      <c r="D120" s="20" t="s">
        <v>381</v>
      </c>
      <c r="E120" s="20"/>
      <c r="F120" s="18"/>
      <c r="G120" s="37">
        <f>G121</f>
        <v>0</v>
      </c>
      <c r="H120" s="9">
        <f>H121</f>
        <v>0</v>
      </c>
      <c r="I120" s="9">
        <f t="shared" si="26"/>
        <v>0</v>
      </c>
      <c r="J120" s="10">
        <f>J121</f>
        <v>0</v>
      </c>
      <c r="K120" s="10">
        <f t="shared" si="24"/>
        <v>0</v>
      </c>
      <c r="L120" s="10">
        <f>L121</f>
        <v>0</v>
      </c>
      <c r="M120" s="11">
        <f t="shared" si="18"/>
        <v>0</v>
      </c>
      <c r="N120" s="10">
        <f>N121</f>
        <v>0</v>
      </c>
      <c r="O120" s="11">
        <f t="shared" si="19"/>
        <v>0</v>
      </c>
      <c r="P120" s="10">
        <f>P121</f>
        <v>0</v>
      </c>
      <c r="Q120" s="11">
        <f t="shared" si="20"/>
        <v>0</v>
      </c>
      <c r="R120" s="10">
        <f>R121</f>
        <v>0</v>
      </c>
      <c r="S120" s="11">
        <f t="shared" si="21"/>
        <v>0</v>
      </c>
      <c r="T120" s="10">
        <f>T121</f>
        <v>0</v>
      </c>
      <c r="U120" s="11">
        <f t="shared" si="22"/>
        <v>0</v>
      </c>
      <c r="V120" s="11"/>
      <c r="W120" s="11">
        <f t="shared" si="23"/>
        <v>0</v>
      </c>
      <c r="X120" s="29">
        <f>X121</f>
        <v>0</v>
      </c>
    </row>
    <row r="121" spans="2:24" ht="60.75" hidden="1" x14ac:dyDescent="0.3">
      <c r="B121" s="19"/>
      <c r="C121" s="21" t="s">
        <v>382</v>
      </c>
      <c r="D121" s="20" t="s">
        <v>383</v>
      </c>
      <c r="E121" s="20"/>
      <c r="F121" s="18"/>
      <c r="G121" s="37">
        <f>G122</f>
        <v>0</v>
      </c>
      <c r="H121" s="9">
        <f>H122</f>
        <v>0</v>
      </c>
      <c r="I121" s="9">
        <f>I122</f>
        <v>0</v>
      </c>
      <c r="J121" s="10">
        <f>J122</f>
        <v>0</v>
      </c>
      <c r="K121" s="10">
        <f t="shared" si="24"/>
        <v>0</v>
      </c>
      <c r="L121" s="10">
        <f>L122</f>
        <v>0</v>
      </c>
      <c r="M121" s="11">
        <f t="shared" si="18"/>
        <v>0</v>
      </c>
      <c r="N121" s="10">
        <f>N122</f>
        <v>0</v>
      </c>
      <c r="O121" s="11">
        <f t="shared" si="19"/>
        <v>0</v>
      </c>
      <c r="P121" s="10">
        <f>P122</f>
        <v>0</v>
      </c>
      <c r="Q121" s="11">
        <f t="shared" si="20"/>
        <v>0</v>
      </c>
      <c r="R121" s="10">
        <f>R122</f>
        <v>0</v>
      </c>
      <c r="S121" s="11">
        <f t="shared" si="21"/>
        <v>0</v>
      </c>
      <c r="T121" s="10">
        <f>T122</f>
        <v>0</v>
      </c>
      <c r="U121" s="11">
        <f t="shared" si="22"/>
        <v>0</v>
      </c>
      <c r="V121" s="11"/>
      <c r="W121" s="11">
        <f t="shared" si="23"/>
        <v>0</v>
      </c>
      <c r="X121" s="29">
        <f>X122</f>
        <v>0</v>
      </c>
    </row>
    <row r="122" spans="2:24" ht="60.75" hidden="1" x14ac:dyDescent="0.3">
      <c r="B122" s="19"/>
      <c r="C122" s="21" t="s">
        <v>15</v>
      </c>
      <c r="D122" s="20" t="s">
        <v>383</v>
      </c>
      <c r="E122" s="20">
        <v>200</v>
      </c>
      <c r="F122" s="18">
        <v>12</v>
      </c>
      <c r="G122" s="37"/>
      <c r="H122" s="9"/>
      <c r="I122" s="9">
        <f>G122+H122</f>
        <v>0</v>
      </c>
      <c r="J122" s="10">
        <v>0</v>
      </c>
      <c r="K122" s="10">
        <f t="shared" si="24"/>
        <v>0</v>
      </c>
      <c r="L122" s="10">
        <v>0</v>
      </c>
      <c r="M122" s="11">
        <f t="shared" si="18"/>
        <v>0</v>
      </c>
      <c r="N122" s="10">
        <v>0</v>
      </c>
      <c r="O122" s="11">
        <f t="shared" si="19"/>
        <v>0</v>
      </c>
      <c r="P122" s="10"/>
      <c r="Q122" s="11">
        <f t="shared" si="20"/>
        <v>0</v>
      </c>
      <c r="R122" s="10">
        <v>0</v>
      </c>
      <c r="S122" s="11">
        <f t="shared" si="21"/>
        <v>0</v>
      </c>
      <c r="T122" s="10">
        <v>0</v>
      </c>
      <c r="U122" s="11">
        <f t="shared" si="22"/>
        <v>0</v>
      </c>
      <c r="V122" s="11"/>
      <c r="W122" s="11">
        <f t="shared" si="23"/>
        <v>0</v>
      </c>
      <c r="X122" s="29"/>
    </row>
    <row r="123" spans="2:24" ht="125.25" hidden="1" customHeight="1" x14ac:dyDescent="0.3">
      <c r="B123" s="19">
        <v>4</v>
      </c>
      <c r="C123" s="41" t="s">
        <v>86</v>
      </c>
      <c r="D123" s="20" t="s">
        <v>87</v>
      </c>
      <c r="E123" s="20"/>
      <c r="F123" s="18"/>
      <c r="G123" s="37">
        <f>G124</f>
        <v>0</v>
      </c>
      <c r="H123" s="9">
        <f>H124</f>
        <v>0</v>
      </c>
      <c r="I123" s="9">
        <f>G123+H123</f>
        <v>0</v>
      </c>
      <c r="J123" s="10">
        <f>J124</f>
        <v>0</v>
      </c>
      <c r="K123" s="10">
        <f t="shared" si="24"/>
        <v>0</v>
      </c>
      <c r="L123" s="10">
        <f>L124</f>
        <v>0</v>
      </c>
      <c r="M123" s="11">
        <f t="shared" si="18"/>
        <v>0</v>
      </c>
      <c r="N123" s="10">
        <f>N124</f>
        <v>0</v>
      </c>
      <c r="O123" s="11">
        <f t="shared" si="19"/>
        <v>0</v>
      </c>
      <c r="P123" s="10">
        <f>P124</f>
        <v>0</v>
      </c>
      <c r="Q123" s="11">
        <f t="shared" si="20"/>
        <v>0</v>
      </c>
      <c r="R123" s="10">
        <f>R124</f>
        <v>0</v>
      </c>
      <c r="S123" s="11">
        <f t="shared" si="21"/>
        <v>0</v>
      </c>
      <c r="T123" s="10">
        <f>T124</f>
        <v>0</v>
      </c>
      <c r="U123" s="11">
        <f t="shared" si="22"/>
        <v>0</v>
      </c>
      <c r="V123" s="11"/>
      <c r="W123" s="11">
        <f t="shared" si="23"/>
        <v>0</v>
      </c>
      <c r="X123" s="29">
        <f>X124</f>
        <v>0</v>
      </c>
    </row>
    <row r="124" spans="2:24" ht="40.5" hidden="1" x14ac:dyDescent="0.3">
      <c r="B124" s="19"/>
      <c r="C124" s="21" t="s">
        <v>79</v>
      </c>
      <c r="D124" s="20" t="s">
        <v>88</v>
      </c>
      <c r="E124" s="20"/>
      <c r="F124" s="18"/>
      <c r="G124" s="37">
        <f>G125</f>
        <v>0</v>
      </c>
      <c r="H124" s="9">
        <f>H125</f>
        <v>0</v>
      </c>
      <c r="I124" s="9">
        <f>I125</f>
        <v>0</v>
      </c>
      <c r="J124" s="10">
        <f>J125</f>
        <v>0</v>
      </c>
      <c r="K124" s="10">
        <f t="shared" si="24"/>
        <v>0</v>
      </c>
      <c r="L124" s="10">
        <f>L125</f>
        <v>0</v>
      </c>
      <c r="M124" s="11">
        <f t="shared" si="18"/>
        <v>0</v>
      </c>
      <c r="N124" s="10">
        <f>N125</f>
        <v>0</v>
      </c>
      <c r="O124" s="11">
        <f t="shared" si="19"/>
        <v>0</v>
      </c>
      <c r="P124" s="10">
        <f>P125</f>
        <v>0</v>
      </c>
      <c r="Q124" s="11">
        <f t="shared" si="20"/>
        <v>0</v>
      </c>
      <c r="R124" s="10">
        <f>R125</f>
        <v>0</v>
      </c>
      <c r="S124" s="11">
        <f t="shared" si="21"/>
        <v>0</v>
      </c>
      <c r="T124" s="10">
        <f>T125</f>
        <v>0</v>
      </c>
      <c r="U124" s="11">
        <f t="shared" si="22"/>
        <v>0</v>
      </c>
      <c r="V124" s="11"/>
      <c r="W124" s="11">
        <f t="shared" si="23"/>
        <v>0</v>
      </c>
      <c r="X124" s="29">
        <f>X125</f>
        <v>0</v>
      </c>
    </row>
    <row r="125" spans="2:24" ht="40.5" hidden="1" x14ac:dyDescent="0.3">
      <c r="B125" s="19"/>
      <c r="C125" s="21" t="s">
        <v>79</v>
      </c>
      <c r="D125" s="20" t="s">
        <v>88</v>
      </c>
      <c r="E125" s="20">
        <v>200</v>
      </c>
      <c r="F125" s="18">
        <v>2</v>
      </c>
      <c r="G125" s="37"/>
      <c r="H125" s="9"/>
      <c r="I125" s="9">
        <f>G125+H125</f>
        <v>0</v>
      </c>
      <c r="J125" s="10"/>
      <c r="K125" s="10">
        <f t="shared" si="24"/>
        <v>0</v>
      </c>
      <c r="L125" s="10"/>
      <c r="M125" s="11">
        <f t="shared" si="18"/>
        <v>0</v>
      </c>
      <c r="N125" s="10">
        <v>0</v>
      </c>
      <c r="O125" s="11">
        <f t="shared" si="19"/>
        <v>0</v>
      </c>
      <c r="P125" s="10">
        <v>0</v>
      </c>
      <c r="Q125" s="11">
        <f t="shared" si="20"/>
        <v>0</v>
      </c>
      <c r="R125" s="10">
        <v>0</v>
      </c>
      <c r="S125" s="11">
        <f t="shared" si="21"/>
        <v>0</v>
      </c>
      <c r="T125" s="10">
        <v>0</v>
      </c>
      <c r="U125" s="11">
        <f t="shared" si="22"/>
        <v>0</v>
      </c>
      <c r="V125" s="11"/>
      <c r="W125" s="11">
        <f t="shared" si="23"/>
        <v>0</v>
      </c>
      <c r="X125" s="29"/>
    </row>
    <row r="126" spans="2:24" ht="60.75" hidden="1" x14ac:dyDescent="0.3">
      <c r="B126" s="19"/>
      <c r="C126" s="21" t="s">
        <v>485</v>
      </c>
      <c r="D126" s="20" t="s">
        <v>89</v>
      </c>
      <c r="E126" s="20"/>
      <c r="F126" s="18"/>
      <c r="G126" s="37">
        <f>G127+G129</f>
        <v>0</v>
      </c>
      <c r="H126" s="9">
        <f>H127+H129</f>
        <v>0</v>
      </c>
      <c r="I126" s="9">
        <f t="shared" ref="I126:I132" si="27">G126+H126</f>
        <v>0</v>
      </c>
      <c r="J126" s="10">
        <f>J127+J129</f>
        <v>0</v>
      </c>
      <c r="K126" s="10">
        <f t="shared" si="24"/>
        <v>0</v>
      </c>
      <c r="L126" s="10">
        <f>L127+L129</f>
        <v>0</v>
      </c>
      <c r="M126" s="11">
        <f t="shared" si="18"/>
        <v>0</v>
      </c>
      <c r="N126" s="10">
        <f>N127+N129</f>
        <v>0</v>
      </c>
      <c r="O126" s="11">
        <f>O127+O129</f>
        <v>0</v>
      </c>
      <c r="P126" s="10">
        <f>P127</f>
        <v>0</v>
      </c>
      <c r="Q126" s="11">
        <f t="shared" si="20"/>
        <v>0</v>
      </c>
      <c r="R126" s="10">
        <f>R127+R129</f>
        <v>0</v>
      </c>
      <c r="S126" s="11">
        <f t="shared" si="21"/>
        <v>0</v>
      </c>
      <c r="T126" s="10">
        <f>T127+T129</f>
        <v>0</v>
      </c>
      <c r="U126" s="11">
        <f t="shared" si="22"/>
        <v>0</v>
      </c>
      <c r="V126" s="11"/>
      <c r="W126" s="11">
        <f t="shared" si="23"/>
        <v>0</v>
      </c>
      <c r="X126" s="29">
        <f>X127+X129</f>
        <v>0</v>
      </c>
    </row>
    <row r="127" spans="2:24" ht="183.75" hidden="1" customHeight="1" x14ac:dyDescent="0.3">
      <c r="B127" s="19"/>
      <c r="C127" s="21" t="s">
        <v>90</v>
      </c>
      <c r="D127" s="20" t="s">
        <v>91</v>
      </c>
      <c r="E127" s="20"/>
      <c r="F127" s="18"/>
      <c r="G127" s="37">
        <f>G128</f>
        <v>0</v>
      </c>
      <c r="H127" s="9">
        <f>H128</f>
        <v>0</v>
      </c>
      <c r="I127" s="9">
        <f t="shared" si="27"/>
        <v>0</v>
      </c>
      <c r="J127" s="10">
        <f>J128</f>
        <v>0</v>
      </c>
      <c r="K127" s="10">
        <f t="shared" si="24"/>
        <v>0</v>
      </c>
      <c r="L127" s="10">
        <f>L128</f>
        <v>0</v>
      </c>
      <c r="M127" s="11">
        <f t="shared" si="18"/>
        <v>0</v>
      </c>
      <c r="N127" s="10">
        <f>N128</f>
        <v>0</v>
      </c>
      <c r="O127" s="11">
        <f t="shared" si="19"/>
        <v>0</v>
      </c>
      <c r="P127" s="10">
        <f>P128</f>
        <v>0</v>
      </c>
      <c r="Q127" s="11">
        <f t="shared" si="20"/>
        <v>0</v>
      </c>
      <c r="R127" s="10">
        <f>R128</f>
        <v>0</v>
      </c>
      <c r="S127" s="11">
        <f t="shared" si="21"/>
        <v>0</v>
      </c>
      <c r="T127" s="10">
        <f>T128</f>
        <v>0</v>
      </c>
      <c r="U127" s="11">
        <f t="shared" si="22"/>
        <v>0</v>
      </c>
      <c r="V127" s="11"/>
      <c r="W127" s="11">
        <f t="shared" si="23"/>
        <v>0</v>
      </c>
      <c r="X127" s="29">
        <f>X128</f>
        <v>0</v>
      </c>
    </row>
    <row r="128" spans="2:24" ht="60.75" hidden="1" x14ac:dyDescent="0.3">
      <c r="B128" s="19"/>
      <c r="C128" s="21" t="s">
        <v>77</v>
      </c>
      <c r="D128" s="20" t="s">
        <v>91</v>
      </c>
      <c r="E128" s="20">
        <v>400</v>
      </c>
      <c r="F128" s="18">
        <v>2</v>
      </c>
      <c r="G128" s="37"/>
      <c r="H128" s="9"/>
      <c r="I128" s="9">
        <f t="shared" si="27"/>
        <v>0</v>
      </c>
      <c r="J128" s="10"/>
      <c r="K128" s="10">
        <f t="shared" si="24"/>
        <v>0</v>
      </c>
      <c r="L128" s="10"/>
      <c r="M128" s="11">
        <f t="shared" si="18"/>
        <v>0</v>
      </c>
      <c r="N128" s="10"/>
      <c r="O128" s="11">
        <f t="shared" si="19"/>
        <v>0</v>
      </c>
      <c r="P128" s="10"/>
      <c r="Q128" s="11">
        <f t="shared" si="20"/>
        <v>0</v>
      </c>
      <c r="R128" s="10"/>
      <c r="S128" s="11">
        <f t="shared" si="21"/>
        <v>0</v>
      </c>
      <c r="T128" s="10"/>
      <c r="U128" s="11">
        <f t="shared" si="22"/>
        <v>0</v>
      </c>
      <c r="V128" s="11"/>
      <c r="W128" s="11">
        <f t="shared" si="23"/>
        <v>0</v>
      </c>
      <c r="X128" s="29"/>
    </row>
    <row r="129" spans="2:24" ht="20.25" hidden="1" x14ac:dyDescent="0.3">
      <c r="B129" s="19"/>
      <c r="C129" s="21" t="s">
        <v>73</v>
      </c>
      <c r="D129" s="20" t="s">
        <v>92</v>
      </c>
      <c r="E129" s="20"/>
      <c r="F129" s="18"/>
      <c r="G129" s="37">
        <f>G131</f>
        <v>0</v>
      </c>
      <c r="H129" s="9">
        <f>H131</f>
        <v>0</v>
      </c>
      <c r="I129" s="9">
        <f t="shared" si="27"/>
        <v>0</v>
      </c>
      <c r="J129" s="10">
        <f>J131</f>
        <v>0</v>
      </c>
      <c r="K129" s="10">
        <f t="shared" si="24"/>
        <v>0</v>
      </c>
      <c r="L129" s="10">
        <f>L131</f>
        <v>0</v>
      </c>
      <c r="M129" s="11">
        <f t="shared" si="18"/>
        <v>0</v>
      </c>
      <c r="N129" s="10">
        <f>N131</f>
        <v>0</v>
      </c>
      <c r="O129" s="11">
        <f>O130+O131</f>
        <v>0</v>
      </c>
      <c r="P129" s="11">
        <f>P130+P131</f>
        <v>0</v>
      </c>
      <c r="Q129" s="11">
        <f t="shared" si="20"/>
        <v>0</v>
      </c>
      <c r="R129" s="10">
        <f>R131</f>
        <v>0</v>
      </c>
      <c r="S129" s="11">
        <f t="shared" si="21"/>
        <v>0</v>
      </c>
      <c r="T129" s="10">
        <f>T131</f>
        <v>0</v>
      </c>
      <c r="U129" s="11">
        <f t="shared" si="22"/>
        <v>0</v>
      </c>
      <c r="V129" s="11"/>
      <c r="W129" s="11">
        <f t="shared" si="23"/>
        <v>0</v>
      </c>
      <c r="X129" s="29">
        <f>X131</f>
        <v>0</v>
      </c>
    </row>
    <row r="130" spans="2:24" ht="60.75" hidden="1" x14ac:dyDescent="0.3">
      <c r="B130" s="19"/>
      <c r="C130" s="21" t="s">
        <v>15</v>
      </c>
      <c r="D130" s="20" t="s">
        <v>92</v>
      </c>
      <c r="E130" s="20">
        <v>200</v>
      </c>
      <c r="F130" s="18">
        <v>2</v>
      </c>
      <c r="G130" s="37"/>
      <c r="H130" s="9"/>
      <c r="I130" s="9"/>
      <c r="J130" s="10"/>
      <c r="K130" s="10"/>
      <c r="L130" s="10"/>
      <c r="M130" s="11"/>
      <c r="N130" s="10"/>
      <c r="O130" s="11">
        <v>0</v>
      </c>
      <c r="P130" s="10"/>
      <c r="Q130" s="12">
        <f>O130+P130</f>
        <v>0</v>
      </c>
      <c r="R130" s="10"/>
      <c r="S130" s="11"/>
      <c r="T130" s="10"/>
      <c r="U130" s="11"/>
      <c r="V130" s="11"/>
      <c r="W130" s="11"/>
      <c r="X130" s="29"/>
    </row>
    <row r="131" spans="2:24" ht="60.75" hidden="1" x14ac:dyDescent="0.3">
      <c r="B131" s="19"/>
      <c r="C131" s="21" t="s">
        <v>77</v>
      </c>
      <c r="D131" s="20" t="s">
        <v>92</v>
      </c>
      <c r="E131" s="20">
        <v>400</v>
      </c>
      <c r="F131" s="18">
        <v>2</v>
      </c>
      <c r="G131" s="37"/>
      <c r="H131" s="9"/>
      <c r="I131" s="9">
        <f t="shared" si="27"/>
        <v>0</v>
      </c>
      <c r="J131" s="10"/>
      <c r="K131" s="10">
        <f t="shared" si="24"/>
        <v>0</v>
      </c>
      <c r="L131" s="10"/>
      <c r="M131" s="11">
        <f t="shared" si="18"/>
        <v>0</v>
      </c>
      <c r="N131" s="10"/>
      <c r="O131" s="11">
        <f t="shared" si="19"/>
        <v>0</v>
      </c>
      <c r="P131" s="10"/>
      <c r="Q131" s="11">
        <f t="shared" si="20"/>
        <v>0</v>
      </c>
      <c r="R131" s="10"/>
      <c r="S131" s="11">
        <f t="shared" si="21"/>
        <v>0</v>
      </c>
      <c r="T131" s="10"/>
      <c r="U131" s="11">
        <f t="shared" si="22"/>
        <v>0</v>
      </c>
      <c r="V131" s="11"/>
      <c r="W131" s="11">
        <f t="shared" si="23"/>
        <v>0</v>
      </c>
      <c r="X131" s="29"/>
    </row>
    <row r="132" spans="2:24" ht="60.75" hidden="1" x14ac:dyDescent="0.3">
      <c r="B132" s="19"/>
      <c r="C132" s="21" t="s">
        <v>484</v>
      </c>
      <c r="D132" s="20" t="s">
        <v>93</v>
      </c>
      <c r="E132" s="20"/>
      <c r="F132" s="18"/>
      <c r="G132" s="37">
        <f>G133</f>
        <v>0</v>
      </c>
      <c r="H132" s="9">
        <f>H133</f>
        <v>0</v>
      </c>
      <c r="I132" s="9">
        <f t="shared" si="27"/>
        <v>0</v>
      </c>
      <c r="J132" s="10">
        <f>J133</f>
        <v>0</v>
      </c>
      <c r="K132" s="10">
        <f t="shared" si="24"/>
        <v>0</v>
      </c>
      <c r="L132" s="10">
        <f>L133</f>
        <v>0</v>
      </c>
      <c r="M132" s="11">
        <f t="shared" si="18"/>
        <v>0</v>
      </c>
      <c r="N132" s="10">
        <f>N133</f>
        <v>0</v>
      </c>
      <c r="O132" s="11">
        <f t="shared" si="19"/>
        <v>0</v>
      </c>
      <c r="P132" s="10">
        <f>P133</f>
        <v>0</v>
      </c>
      <c r="Q132" s="11">
        <f t="shared" si="20"/>
        <v>0</v>
      </c>
      <c r="R132" s="10">
        <f>R133</f>
        <v>0</v>
      </c>
      <c r="S132" s="11">
        <f t="shared" si="21"/>
        <v>0</v>
      </c>
      <c r="T132" s="10">
        <f>T133</f>
        <v>0</v>
      </c>
      <c r="U132" s="11">
        <f t="shared" si="22"/>
        <v>0</v>
      </c>
      <c r="V132" s="11"/>
      <c r="W132" s="11">
        <f t="shared" si="23"/>
        <v>0</v>
      </c>
      <c r="X132" s="29">
        <f>X133</f>
        <v>0</v>
      </c>
    </row>
    <row r="133" spans="2:24" ht="40.5" hidden="1" x14ac:dyDescent="0.3">
      <c r="B133" s="19"/>
      <c r="C133" s="21" t="s">
        <v>94</v>
      </c>
      <c r="D133" s="20" t="s">
        <v>95</v>
      </c>
      <c r="E133" s="20"/>
      <c r="F133" s="18"/>
      <c r="G133" s="37">
        <f>G134</f>
        <v>0</v>
      </c>
      <c r="H133" s="9">
        <f>H134</f>
        <v>0</v>
      </c>
      <c r="I133" s="9">
        <f>I134</f>
        <v>0</v>
      </c>
      <c r="J133" s="10">
        <f>J134</f>
        <v>0</v>
      </c>
      <c r="K133" s="10">
        <f t="shared" si="24"/>
        <v>0</v>
      </c>
      <c r="L133" s="10">
        <f>L134</f>
        <v>0</v>
      </c>
      <c r="M133" s="11">
        <f t="shared" si="18"/>
        <v>0</v>
      </c>
      <c r="N133" s="10">
        <f>N134</f>
        <v>0</v>
      </c>
      <c r="O133" s="11">
        <f t="shared" si="19"/>
        <v>0</v>
      </c>
      <c r="P133" s="10">
        <f>P134</f>
        <v>0</v>
      </c>
      <c r="Q133" s="11">
        <f t="shared" si="20"/>
        <v>0</v>
      </c>
      <c r="R133" s="10">
        <f>R134</f>
        <v>0</v>
      </c>
      <c r="S133" s="11">
        <f t="shared" si="21"/>
        <v>0</v>
      </c>
      <c r="T133" s="10">
        <f>T134</f>
        <v>0</v>
      </c>
      <c r="U133" s="11">
        <f t="shared" si="22"/>
        <v>0</v>
      </c>
      <c r="V133" s="11"/>
      <c r="W133" s="11">
        <f t="shared" si="23"/>
        <v>0</v>
      </c>
      <c r="X133" s="29">
        <f>X134</f>
        <v>0</v>
      </c>
    </row>
    <row r="134" spans="2:24" ht="59.25" hidden="1" customHeight="1" x14ac:dyDescent="0.3">
      <c r="B134" s="19"/>
      <c r="C134" s="21" t="s">
        <v>15</v>
      </c>
      <c r="D134" s="20" t="s">
        <v>95</v>
      </c>
      <c r="E134" s="20">
        <v>200</v>
      </c>
      <c r="F134" s="18">
        <v>2</v>
      </c>
      <c r="G134" s="37"/>
      <c r="H134" s="9"/>
      <c r="I134" s="9">
        <f>G134+H134</f>
        <v>0</v>
      </c>
      <c r="J134" s="10"/>
      <c r="K134" s="10">
        <f t="shared" si="24"/>
        <v>0</v>
      </c>
      <c r="L134" s="10"/>
      <c r="M134" s="11">
        <f t="shared" si="18"/>
        <v>0</v>
      </c>
      <c r="N134" s="10"/>
      <c r="O134" s="11">
        <f t="shared" si="19"/>
        <v>0</v>
      </c>
      <c r="P134" s="10"/>
      <c r="Q134" s="11">
        <f t="shared" si="20"/>
        <v>0</v>
      </c>
      <c r="R134" s="10"/>
      <c r="S134" s="11">
        <f t="shared" si="21"/>
        <v>0</v>
      </c>
      <c r="T134" s="10"/>
      <c r="U134" s="11">
        <f t="shared" si="22"/>
        <v>0</v>
      </c>
      <c r="V134" s="11"/>
      <c r="W134" s="11">
        <f t="shared" si="23"/>
        <v>0</v>
      </c>
      <c r="X134" s="29"/>
    </row>
    <row r="135" spans="2:24" ht="121.5" hidden="1" x14ac:dyDescent="0.3">
      <c r="B135" s="19"/>
      <c r="C135" s="21" t="s">
        <v>483</v>
      </c>
      <c r="D135" s="20" t="s">
        <v>87</v>
      </c>
      <c r="E135" s="20"/>
      <c r="F135" s="18"/>
      <c r="G135" s="37"/>
      <c r="H135" s="9"/>
      <c r="I135" s="9"/>
      <c r="J135" s="10"/>
      <c r="K135" s="10"/>
      <c r="L135" s="10">
        <f>L136</f>
        <v>0</v>
      </c>
      <c r="M135" s="12">
        <f>M136</f>
        <v>0</v>
      </c>
      <c r="N135" s="10">
        <f>N136</f>
        <v>0</v>
      </c>
      <c r="O135" s="12">
        <f>O136</f>
        <v>0</v>
      </c>
      <c r="P135" s="10">
        <f>P136</f>
        <v>0</v>
      </c>
      <c r="Q135" s="11">
        <f t="shared" si="20"/>
        <v>0</v>
      </c>
      <c r="R135" s="10">
        <f>R136</f>
        <v>0</v>
      </c>
      <c r="S135" s="11">
        <f t="shared" si="21"/>
        <v>0</v>
      </c>
      <c r="T135" s="10">
        <f>T136</f>
        <v>0</v>
      </c>
      <c r="U135" s="11">
        <f t="shared" si="22"/>
        <v>0</v>
      </c>
      <c r="V135" s="11">
        <f>V136</f>
        <v>0</v>
      </c>
      <c r="W135" s="11">
        <f t="shared" si="23"/>
        <v>0</v>
      </c>
      <c r="X135" s="29"/>
    </row>
    <row r="136" spans="2:24" ht="40.5" hidden="1" x14ac:dyDescent="0.3">
      <c r="B136" s="19"/>
      <c r="C136" s="21" t="s">
        <v>79</v>
      </c>
      <c r="D136" s="20" t="s">
        <v>88</v>
      </c>
      <c r="E136" s="20"/>
      <c r="F136" s="18"/>
      <c r="G136" s="37"/>
      <c r="H136" s="9"/>
      <c r="I136" s="9"/>
      <c r="J136" s="10"/>
      <c r="K136" s="10"/>
      <c r="L136" s="10">
        <f>L137</f>
        <v>0</v>
      </c>
      <c r="M136" s="12">
        <f>M137</f>
        <v>0</v>
      </c>
      <c r="N136" s="10"/>
      <c r="O136" s="12">
        <f>O137</f>
        <v>0</v>
      </c>
      <c r="P136" s="10"/>
      <c r="Q136" s="12">
        <f>Q137</f>
        <v>0</v>
      </c>
      <c r="R136" s="10"/>
      <c r="S136" s="12">
        <f>S137</f>
        <v>0</v>
      </c>
      <c r="T136" s="10">
        <f>T137</f>
        <v>0</v>
      </c>
      <c r="U136" s="12">
        <f>U137</f>
        <v>0</v>
      </c>
      <c r="V136" s="11">
        <f>V137</f>
        <v>0</v>
      </c>
      <c r="W136" s="12">
        <f>W137</f>
        <v>0</v>
      </c>
      <c r="X136" s="29"/>
    </row>
    <row r="137" spans="2:24" ht="60.75" hidden="1" x14ac:dyDescent="0.3">
      <c r="B137" s="19"/>
      <c r="C137" s="21" t="s">
        <v>15</v>
      </c>
      <c r="D137" s="20" t="s">
        <v>88</v>
      </c>
      <c r="E137" s="20">
        <v>200</v>
      </c>
      <c r="F137" s="18"/>
      <c r="G137" s="37"/>
      <c r="H137" s="9"/>
      <c r="I137" s="9"/>
      <c r="J137" s="10"/>
      <c r="K137" s="10"/>
      <c r="L137" s="10"/>
      <c r="M137" s="12">
        <f>L137+K137</f>
        <v>0</v>
      </c>
      <c r="N137" s="10"/>
      <c r="O137" s="12">
        <f>N137+M137</f>
        <v>0</v>
      </c>
      <c r="P137" s="10"/>
      <c r="Q137" s="12">
        <f>P137+O137</f>
        <v>0</v>
      </c>
      <c r="R137" s="10"/>
      <c r="S137" s="12">
        <f>R137+Q137</f>
        <v>0</v>
      </c>
      <c r="T137" s="10"/>
      <c r="U137" s="12">
        <f>T137+S137</f>
        <v>0</v>
      </c>
      <c r="V137" s="11"/>
      <c r="W137" s="12">
        <f>V137+U137</f>
        <v>0</v>
      </c>
      <c r="X137" s="29"/>
    </row>
    <row r="138" spans="2:24" ht="81" x14ac:dyDescent="0.25">
      <c r="B138" s="75">
        <v>5</v>
      </c>
      <c r="C138" s="41" t="s">
        <v>482</v>
      </c>
      <c r="D138" s="73" t="s">
        <v>96</v>
      </c>
      <c r="E138" s="73"/>
      <c r="F138" s="75"/>
      <c r="G138" s="74">
        <f t="shared" ref="G138:T139" si="28">G139</f>
        <v>3618.7910000000002</v>
      </c>
      <c r="H138" s="9">
        <f t="shared" si="28"/>
        <v>0</v>
      </c>
      <c r="I138" s="9">
        <f t="shared" si="28"/>
        <v>3618.7910000000002</v>
      </c>
      <c r="J138" s="10">
        <f t="shared" si="28"/>
        <v>0</v>
      </c>
      <c r="K138" s="10">
        <f t="shared" si="24"/>
        <v>3618.7910000000002</v>
      </c>
      <c r="L138" s="10">
        <f t="shared" si="28"/>
        <v>0</v>
      </c>
      <c r="M138" s="11">
        <f>K138+L138</f>
        <v>3618.7910000000002</v>
      </c>
      <c r="N138" s="10">
        <f t="shared" si="28"/>
        <v>0</v>
      </c>
      <c r="O138" s="11">
        <f>M138+N138</f>
        <v>3618.7910000000002</v>
      </c>
      <c r="P138" s="10">
        <f t="shared" si="28"/>
        <v>0</v>
      </c>
      <c r="Q138" s="11">
        <f t="shared" si="20"/>
        <v>3618.7910000000002</v>
      </c>
      <c r="R138" s="10">
        <f t="shared" si="28"/>
        <v>0</v>
      </c>
      <c r="S138" s="11">
        <f t="shared" si="21"/>
        <v>3618.7910000000002</v>
      </c>
      <c r="T138" s="10">
        <f t="shared" si="28"/>
        <v>0</v>
      </c>
      <c r="U138" s="11">
        <f t="shared" si="22"/>
        <v>3618.7910000000002</v>
      </c>
      <c r="V138" s="11"/>
      <c r="W138" s="11">
        <f t="shared" si="23"/>
        <v>3618.7910000000002</v>
      </c>
      <c r="X138" s="29">
        <f t="shared" ref="X138:X139" si="29">X139</f>
        <v>0</v>
      </c>
    </row>
    <row r="139" spans="2:24" ht="80.25" customHeight="1" x14ac:dyDescent="0.3">
      <c r="B139" s="19"/>
      <c r="C139" s="21" t="s">
        <v>481</v>
      </c>
      <c r="D139" s="20" t="s">
        <v>97</v>
      </c>
      <c r="E139" s="20"/>
      <c r="F139" s="18"/>
      <c r="G139" s="37">
        <f>G140+G142</f>
        <v>3618.7910000000002</v>
      </c>
      <c r="H139" s="9">
        <f t="shared" si="28"/>
        <v>0</v>
      </c>
      <c r="I139" s="9">
        <f t="shared" si="28"/>
        <v>3618.7910000000002</v>
      </c>
      <c r="J139" s="10">
        <f t="shared" si="28"/>
        <v>0</v>
      </c>
      <c r="K139" s="10">
        <f t="shared" si="24"/>
        <v>3618.7910000000002</v>
      </c>
      <c r="L139" s="10">
        <f>L140+L142</f>
        <v>0</v>
      </c>
      <c r="M139" s="11">
        <f>K139+L139</f>
        <v>3618.7910000000002</v>
      </c>
      <c r="N139" s="10">
        <f t="shared" si="28"/>
        <v>0</v>
      </c>
      <c r="O139" s="11">
        <f>M139+N139</f>
        <v>3618.7910000000002</v>
      </c>
      <c r="P139" s="10">
        <f t="shared" si="28"/>
        <v>0</v>
      </c>
      <c r="Q139" s="11">
        <f t="shared" si="20"/>
        <v>3618.7910000000002</v>
      </c>
      <c r="R139" s="10">
        <f t="shared" si="28"/>
        <v>0</v>
      </c>
      <c r="S139" s="11">
        <f t="shared" si="21"/>
        <v>3618.7910000000002</v>
      </c>
      <c r="T139" s="10">
        <f t="shared" si="28"/>
        <v>0</v>
      </c>
      <c r="U139" s="11">
        <f t="shared" si="22"/>
        <v>3618.7910000000002</v>
      </c>
      <c r="V139" s="11"/>
      <c r="W139" s="11">
        <f t="shared" si="23"/>
        <v>3618.7910000000002</v>
      </c>
      <c r="X139" s="29">
        <f t="shared" si="29"/>
        <v>0</v>
      </c>
    </row>
    <row r="140" spans="2:24" ht="121.5" x14ac:dyDescent="0.3">
      <c r="B140" s="19"/>
      <c r="C140" s="21" t="s">
        <v>480</v>
      </c>
      <c r="D140" s="20" t="s">
        <v>98</v>
      </c>
      <c r="E140" s="20"/>
      <c r="F140" s="18"/>
      <c r="G140" s="37">
        <f>G141</f>
        <v>3618.7910000000002</v>
      </c>
      <c r="H140" s="9">
        <f>H141</f>
        <v>0</v>
      </c>
      <c r="I140" s="9">
        <f>H140+G140</f>
        <v>3618.7910000000002</v>
      </c>
      <c r="J140" s="10">
        <f>J141</f>
        <v>0</v>
      </c>
      <c r="K140" s="10">
        <f t="shared" si="24"/>
        <v>3618.7910000000002</v>
      </c>
      <c r="L140" s="10">
        <f>L141</f>
        <v>0</v>
      </c>
      <c r="M140" s="11">
        <f>K140+L140</f>
        <v>3618.7910000000002</v>
      </c>
      <c r="N140" s="10">
        <f>N141</f>
        <v>0</v>
      </c>
      <c r="O140" s="11">
        <f>M140+N140</f>
        <v>3618.7910000000002</v>
      </c>
      <c r="P140" s="10">
        <f>P141</f>
        <v>0</v>
      </c>
      <c r="Q140" s="11">
        <f t="shared" si="20"/>
        <v>3618.7910000000002</v>
      </c>
      <c r="R140" s="10">
        <f>R141</f>
        <v>0</v>
      </c>
      <c r="S140" s="11">
        <f t="shared" si="21"/>
        <v>3618.7910000000002</v>
      </c>
      <c r="T140" s="10">
        <f>T141</f>
        <v>0</v>
      </c>
      <c r="U140" s="11">
        <f t="shared" si="22"/>
        <v>3618.7910000000002</v>
      </c>
      <c r="V140" s="11"/>
      <c r="W140" s="11">
        <f t="shared" si="23"/>
        <v>3618.7910000000002</v>
      </c>
      <c r="X140" s="29">
        <f>X141</f>
        <v>0</v>
      </c>
    </row>
    <row r="141" spans="2:24" ht="39" customHeight="1" x14ac:dyDescent="0.3">
      <c r="B141" s="15"/>
      <c r="C141" s="21" t="s">
        <v>16</v>
      </c>
      <c r="D141" s="20" t="s">
        <v>98</v>
      </c>
      <c r="E141" s="20">
        <v>300</v>
      </c>
      <c r="F141" s="18">
        <v>3</v>
      </c>
      <c r="G141" s="37">
        <v>3618.7910000000002</v>
      </c>
      <c r="H141" s="9"/>
      <c r="I141" s="9">
        <f>G141+H141</f>
        <v>3618.7910000000002</v>
      </c>
      <c r="J141" s="10"/>
      <c r="K141" s="10">
        <f t="shared" si="24"/>
        <v>3618.7910000000002</v>
      </c>
      <c r="L141" s="10"/>
      <c r="M141" s="11">
        <f>K141+L141</f>
        <v>3618.7910000000002</v>
      </c>
      <c r="N141" s="10">
        <v>0</v>
      </c>
      <c r="O141" s="11">
        <f>M141+N141</f>
        <v>3618.7910000000002</v>
      </c>
      <c r="P141" s="10">
        <v>0</v>
      </c>
      <c r="Q141" s="11">
        <f t="shared" si="20"/>
        <v>3618.7910000000002</v>
      </c>
      <c r="R141" s="10">
        <v>0</v>
      </c>
      <c r="S141" s="11">
        <f t="shared" si="21"/>
        <v>3618.7910000000002</v>
      </c>
      <c r="T141" s="10">
        <v>0</v>
      </c>
      <c r="U141" s="11">
        <f t="shared" si="22"/>
        <v>3618.7910000000002</v>
      </c>
      <c r="V141" s="11"/>
      <c r="W141" s="11">
        <f t="shared" si="23"/>
        <v>3618.7910000000002</v>
      </c>
      <c r="X141" s="29"/>
    </row>
    <row r="142" spans="2:24" ht="162" hidden="1" x14ac:dyDescent="0.3">
      <c r="B142" s="15"/>
      <c r="C142" s="21" t="s">
        <v>479</v>
      </c>
      <c r="D142" s="20" t="s">
        <v>98</v>
      </c>
      <c r="E142" s="20"/>
      <c r="F142" s="18"/>
      <c r="G142" s="37">
        <f>G143</f>
        <v>0</v>
      </c>
      <c r="H142" s="9"/>
      <c r="I142" s="9"/>
      <c r="J142" s="10"/>
      <c r="K142" s="10"/>
      <c r="L142" s="10">
        <f>L143</f>
        <v>0</v>
      </c>
      <c r="M142" s="12">
        <f>M143</f>
        <v>0</v>
      </c>
      <c r="N142" s="10"/>
      <c r="O142" s="12">
        <f>O143</f>
        <v>0</v>
      </c>
      <c r="P142" s="10"/>
      <c r="Q142" s="12">
        <f t="shared" ref="Q142:W142" si="30">Q143</f>
        <v>0</v>
      </c>
      <c r="R142" s="10">
        <f t="shared" si="30"/>
        <v>0</v>
      </c>
      <c r="S142" s="12">
        <f t="shared" si="30"/>
        <v>0</v>
      </c>
      <c r="T142" s="10">
        <f t="shared" si="30"/>
        <v>0</v>
      </c>
      <c r="U142" s="12">
        <f t="shared" si="30"/>
        <v>0</v>
      </c>
      <c r="V142" s="11">
        <f t="shared" si="30"/>
        <v>0</v>
      </c>
      <c r="W142" s="12">
        <f t="shared" si="30"/>
        <v>0</v>
      </c>
      <c r="X142" s="29"/>
    </row>
    <row r="143" spans="2:24" ht="40.5" hidden="1" x14ac:dyDescent="0.3">
      <c r="B143" s="15"/>
      <c r="C143" s="21" t="s">
        <v>16</v>
      </c>
      <c r="D143" s="20" t="s">
        <v>98</v>
      </c>
      <c r="E143" s="20">
        <v>300</v>
      </c>
      <c r="F143" s="18"/>
      <c r="G143" s="37"/>
      <c r="H143" s="9"/>
      <c r="I143" s="9"/>
      <c r="J143" s="10"/>
      <c r="K143" s="10"/>
      <c r="L143" s="10"/>
      <c r="M143" s="12">
        <f>L143+K143</f>
        <v>0</v>
      </c>
      <c r="N143" s="10"/>
      <c r="O143" s="12">
        <f>N143+M143</f>
        <v>0</v>
      </c>
      <c r="P143" s="10"/>
      <c r="Q143" s="12">
        <f>P143+O143</f>
        <v>0</v>
      </c>
      <c r="R143" s="10"/>
      <c r="S143" s="12">
        <f>R143+Q143</f>
        <v>0</v>
      </c>
      <c r="T143" s="10"/>
      <c r="U143" s="12">
        <f>T143+S143</f>
        <v>0</v>
      </c>
      <c r="V143" s="11"/>
      <c r="W143" s="12">
        <f>V143+U143</f>
        <v>0</v>
      </c>
      <c r="X143" s="29"/>
    </row>
    <row r="144" spans="2:24" ht="141.75" x14ac:dyDescent="0.25">
      <c r="B144" s="75">
        <v>6</v>
      </c>
      <c r="C144" s="41" t="s">
        <v>477</v>
      </c>
      <c r="D144" s="73" t="s">
        <v>99</v>
      </c>
      <c r="E144" s="73"/>
      <c r="F144" s="75"/>
      <c r="G144" s="74">
        <f>G145+G148</f>
        <v>1692.577</v>
      </c>
      <c r="H144" s="9">
        <f>H145+H148</f>
        <v>0</v>
      </c>
      <c r="I144" s="9">
        <f>G144+H144</f>
        <v>1692.577</v>
      </c>
      <c r="J144" s="10">
        <f>J145+J148</f>
        <v>0</v>
      </c>
      <c r="K144" s="10">
        <f t="shared" si="24"/>
        <v>1692.577</v>
      </c>
      <c r="L144" s="10">
        <f>L145+L148</f>
        <v>0</v>
      </c>
      <c r="M144" s="11">
        <f t="shared" ref="M144:M175" si="31">K144+L144</f>
        <v>1692.577</v>
      </c>
      <c r="N144" s="10">
        <f>N145+N148</f>
        <v>0</v>
      </c>
      <c r="O144" s="11">
        <f t="shared" ref="O144:O175" si="32">M144+N144</f>
        <v>1692.577</v>
      </c>
      <c r="P144" s="10">
        <f>P145+P148</f>
        <v>0</v>
      </c>
      <c r="Q144" s="11">
        <f t="shared" si="20"/>
        <v>1692.577</v>
      </c>
      <c r="R144" s="10">
        <f>R145+R148</f>
        <v>0</v>
      </c>
      <c r="S144" s="11">
        <f t="shared" si="21"/>
        <v>1692.577</v>
      </c>
      <c r="T144" s="10">
        <f>T145+T148</f>
        <v>0</v>
      </c>
      <c r="U144" s="11">
        <f t="shared" si="22"/>
        <v>1692.577</v>
      </c>
      <c r="V144" s="11"/>
      <c r="W144" s="11">
        <f t="shared" si="23"/>
        <v>1692.577</v>
      </c>
      <c r="X144" s="29">
        <f>X145+X148</f>
        <v>0</v>
      </c>
    </row>
    <row r="145" spans="2:24" ht="40.5" x14ac:dyDescent="0.3">
      <c r="B145" s="19"/>
      <c r="C145" s="21" t="s">
        <v>476</v>
      </c>
      <c r="D145" s="20" t="s">
        <v>100</v>
      </c>
      <c r="E145" s="20"/>
      <c r="F145" s="18"/>
      <c r="G145" s="37">
        <f>G146</f>
        <v>40</v>
      </c>
      <c r="H145" s="9">
        <f>H146</f>
        <v>0</v>
      </c>
      <c r="I145" s="9">
        <f>G145+H145</f>
        <v>40</v>
      </c>
      <c r="J145" s="10">
        <f>J146</f>
        <v>0</v>
      </c>
      <c r="K145" s="10">
        <f t="shared" si="24"/>
        <v>40</v>
      </c>
      <c r="L145" s="10">
        <f>L146</f>
        <v>0</v>
      </c>
      <c r="M145" s="11">
        <f t="shared" si="31"/>
        <v>40</v>
      </c>
      <c r="N145" s="10">
        <f>N146</f>
        <v>0</v>
      </c>
      <c r="O145" s="11">
        <f t="shared" si="32"/>
        <v>40</v>
      </c>
      <c r="P145" s="10">
        <f>P146</f>
        <v>0</v>
      </c>
      <c r="Q145" s="11">
        <f t="shared" si="20"/>
        <v>40</v>
      </c>
      <c r="R145" s="10">
        <f>R146</f>
        <v>0</v>
      </c>
      <c r="S145" s="11">
        <f t="shared" si="21"/>
        <v>40</v>
      </c>
      <c r="T145" s="10">
        <f>T146</f>
        <v>0</v>
      </c>
      <c r="U145" s="11">
        <f t="shared" si="22"/>
        <v>40</v>
      </c>
      <c r="V145" s="11"/>
      <c r="W145" s="11">
        <f t="shared" si="23"/>
        <v>40</v>
      </c>
      <c r="X145" s="29">
        <f>X146</f>
        <v>0</v>
      </c>
    </row>
    <row r="146" spans="2:24" ht="60.75" x14ac:dyDescent="0.3">
      <c r="B146" s="19"/>
      <c r="C146" s="22" t="s">
        <v>101</v>
      </c>
      <c r="D146" s="20" t="s">
        <v>102</v>
      </c>
      <c r="E146" s="20"/>
      <c r="F146" s="18"/>
      <c r="G146" s="37">
        <f>G147</f>
        <v>40</v>
      </c>
      <c r="H146" s="9">
        <f>H147</f>
        <v>0</v>
      </c>
      <c r="I146" s="9">
        <f>I147+H146</f>
        <v>40</v>
      </c>
      <c r="J146" s="10">
        <f>J147</f>
        <v>0</v>
      </c>
      <c r="K146" s="10">
        <f t="shared" si="24"/>
        <v>40</v>
      </c>
      <c r="L146" s="10">
        <f>L147</f>
        <v>0</v>
      </c>
      <c r="M146" s="11">
        <f t="shared" si="31"/>
        <v>40</v>
      </c>
      <c r="N146" s="10">
        <f>N147</f>
        <v>0</v>
      </c>
      <c r="O146" s="11">
        <f t="shared" si="32"/>
        <v>40</v>
      </c>
      <c r="P146" s="10">
        <f>P147</f>
        <v>0</v>
      </c>
      <c r="Q146" s="11">
        <f t="shared" si="20"/>
        <v>40</v>
      </c>
      <c r="R146" s="10">
        <f>R147</f>
        <v>0</v>
      </c>
      <c r="S146" s="11">
        <f t="shared" si="21"/>
        <v>40</v>
      </c>
      <c r="T146" s="10">
        <f>T147</f>
        <v>0</v>
      </c>
      <c r="U146" s="11">
        <f t="shared" si="22"/>
        <v>40</v>
      </c>
      <c r="V146" s="11"/>
      <c r="W146" s="11">
        <f t="shared" si="23"/>
        <v>40</v>
      </c>
      <c r="X146" s="29">
        <f>X147</f>
        <v>0</v>
      </c>
    </row>
    <row r="147" spans="2:24" ht="60.75" x14ac:dyDescent="0.3">
      <c r="B147" s="23"/>
      <c r="C147" s="24" t="s">
        <v>15</v>
      </c>
      <c r="D147" s="25" t="s">
        <v>102</v>
      </c>
      <c r="E147" s="25">
        <v>200</v>
      </c>
      <c r="F147" s="18">
        <v>12</v>
      </c>
      <c r="G147" s="37">
        <v>40</v>
      </c>
      <c r="H147" s="9"/>
      <c r="I147" s="9">
        <f>G147+H147</f>
        <v>40</v>
      </c>
      <c r="J147" s="10"/>
      <c r="K147" s="10">
        <f t="shared" si="24"/>
        <v>40</v>
      </c>
      <c r="L147" s="10"/>
      <c r="M147" s="11">
        <f t="shared" si="31"/>
        <v>40</v>
      </c>
      <c r="N147" s="10"/>
      <c r="O147" s="11">
        <f t="shared" si="32"/>
        <v>40</v>
      </c>
      <c r="P147" s="10"/>
      <c r="Q147" s="11">
        <f t="shared" si="20"/>
        <v>40</v>
      </c>
      <c r="R147" s="10"/>
      <c r="S147" s="11">
        <f t="shared" si="21"/>
        <v>40</v>
      </c>
      <c r="T147" s="10"/>
      <c r="U147" s="11">
        <f t="shared" si="22"/>
        <v>40</v>
      </c>
      <c r="V147" s="11"/>
      <c r="W147" s="11">
        <f t="shared" si="23"/>
        <v>40</v>
      </c>
      <c r="X147" s="29"/>
    </row>
    <row r="148" spans="2:24" ht="96.75" customHeight="1" x14ac:dyDescent="0.3">
      <c r="B148" s="19"/>
      <c r="C148" s="21" t="s">
        <v>478</v>
      </c>
      <c r="D148" s="20" t="s">
        <v>103</v>
      </c>
      <c r="E148" s="20"/>
      <c r="F148" s="18"/>
      <c r="G148" s="37">
        <f>G149+G151</f>
        <v>1652.577</v>
      </c>
      <c r="H148" s="9">
        <f>H149+H151</f>
        <v>0</v>
      </c>
      <c r="I148" s="9">
        <f>G148+H148</f>
        <v>1652.577</v>
      </c>
      <c r="J148" s="10">
        <f>J149+J151</f>
        <v>0</v>
      </c>
      <c r="K148" s="10">
        <f t="shared" si="24"/>
        <v>1652.577</v>
      </c>
      <c r="L148" s="10">
        <f>L149+L151</f>
        <v>0</v>
      </c>
      <c r="M148" s="11">
        <f t="shared" si="31"/>
        <v>1652.577</v>
      </c>
      <c r="N148" s="10">
        <f>N149+N151</f>
        <v>0</v>
      </c>
      <c r="O148" s="11">
        <f t="shared" si="32"/>
        <v>1652.577</v>
      </c>
      <c r="P148" s="10">
        <f>P149+P151</f>
        <v>0</v>
      </c>
      <c r="Q148" s="11">
        <f t="shared" si="20"/>
        <v>1652.577</v>
      </c>
      <c r="R148" s="10">
        <f>R149+R151</f>
        <v>0</v>
      </c>
      <c r="S148" s="11">
        <f t="shared" si="21"/>
        <v>1652.577</v>
      </c>
      <c r="T148" s="10">
        <f>T149+T151</f>
        <v>0</v>
      </c>
      <c r="U148" s="11">
        <f t="shared" si="22"/>
        <v>1652.577</v>
      </c>
      <c r="V148" s="11"/>
      <c r="W148" s="11">
        <f t="shared" si="23"/>
        <v>1652.577</v>
      </c>
      <c r="X148" s="29">
        <f>X149+X151</f>
        <v>0</v>
      </c>
    </row>
    <row r="149" spans="2:24" ht="60.75" hidden="1" x14ac:dyDescent="0.3">
      <c r="B149" s="19"/>
      <c r="C149" s="21" t="s">
        <v>101</v>
      </c>
      <c r="D149" s="20" t="s">
        <v>104</v>
      </c>
      <c r="E149" s="20"/>
      <c r="F149" s="18"/>
      <c r="G149" s="37">
        <f>G150</f>
        <v>0</v>
      </c>
      <c r="H149" s="9">
        <f>H150</f>
        <v>0</v>
      </c>
      <c r="I149" s="9">
        <f>I150+H149</f>
        <v>0</v>
      </c>
      <c r="J149" s="10">
        <f>J150</f>
        <v>0</v>
      </c>
      <c r="K149" s="10">
        <f t="shared" si="24"/>
        <v>0</v>
      </c>
      <c r="L149" s="10">
        <f>L150</f>
        <v>0</v>
      </c>
      <c r="M149" s="11">
        <f t="shared" si="31"/>
        <v>0</v>
      </c>
      <c r="N149" s="10">
        <f>N150</f>
        <v>0</v>
      </c>
      <c r="O149" s="11">
        <f t="shared" si="32"/>
        <v>0</v>
      </c>
      <c r="P149" s="10">
        <f>P150</f>
        <v>0</v>
      </c>
      <c r="Q149" s="11">
        <f t="shared" si="20"/>
        <v>0</v>
      </c>
      <c r="R149" s="10">
        <f>R150</f>
        <v>0</v>
      </c>
      <c r="S149" s="11">
        <f t="shared" si="21"/>
        <v>0</v>
      </c>
      <c r="T149" s="10">
        <f>T150</f>
        <v>0</v>
      </c>
      <c r="U149" s="11">
        <f t="shared" si="22"/>
        <v>0</v>
      </c>
      <c r="V149" s="11"/>
      <c r="W149" s="11">
        <f t="shared" si="23"/>
        <v>0</v>
      </c>
      <c r="X149" s="29">
        <f>X150</f>
        <v>0</v>
      </c>
    </row>
    <row r="150" spans="2:24" ht="60.75" hidden="1" x14ac:dyDescent="0.3">
      <c r="B150" s="19"/>
      <c r="C150" s="21" t="s">
        <v>61</v>
      </c>
      <c r="D150" s="20" t="s">
        <v>104</v>
      </c>
      <c r="E150" s="20">
        <v>600</v>
      </c>
      <c r="F150" s="18">
        <v>5</v>
      </c>
      <c r="G150" s="37"/>
      <c r="H150" s="9"/>
      <c r="I150" s="9">
        <f>G150+H150</f>
        <v>0</v>
      </c>
      <c r="J150" s="10"/>
      <c r="K150" s="10">
        <f t="shared" si="24"/>
        <v>0</v>
      </c>
      <c r="L150" s="10"/>
      <c r="M150" s="11">
        <f t="shared" si="31"/>
        <v>0</v>
      </c>
      <c r="N150" s="10"/>
      <c r="O150" s="11">
        <f t="shared" si="32"/>
        <v>0</v>
      </c>
      <c r="P150" s="10"/>
      <c r="Q150" s="11">
        <f t="shared" si="20"/>
        <v>0</v>
      </c>
      <c r="R150" s="10"/>
      <c r="S150" s="11">
        <f t="shared" si="21"/>
        <v>0</v>
      </c>
      <c r="T150" s="10"/>
      <c r="U150" s="11">
        <f t="shared" si="22"/>
        <v>0</v>
      </c>
      <c r="V150" s="11"/>
      <c r="W150" s="11">
        <f t="shared" si="23"/>
        <v>0</v>
      </c>
      <c r="X150" s="29"/>
    </row>
    <row r="151" spans="2:24" ht="60.75" x14ac:dyDescent="0.3">
      <c r="B151" s="19"/>
      <c r="C151" s="21" t="s">
        <v>105</v>
      </c>
      <c r="D151" s="20" t="s">
        <v>106</v>
      </c>
      <c r="E151" s="20"/>
      <c r="F151" s="18"/>
      <c r="G151" s="37">
        <f>G152</f>
        <v>1652.577</v>
      </c>
      <c r="H151" s="9">
        <f>H152</f>
        <v>0</v>
      </c>
      <c r="I151" s="9">
        <f>I152</f>
        <v>1652.577</v>
      </c>
      <c r="J151" s="10">
        <f>J152</f>
        <v>0</v>
      </c>
      <c r="K151" s="10">
        <f t="shared" si="24"/>
        <v>1652.577</v>
      </c>
      <c r="L151" s="10">
        <f>L152</f>
        <v>0</v>
      </c>
      <c r="M151" s="11">
        <f t="shared" si="31"/>
        <v>1652.577</v>
      </c>
      <c r="N151" s="10">
        <f>N152</f>
        <v>0</v>
      </c>
      <c r="O151" s="11">
        <f t="shared" si="32"/>
        <v>1652.577</v>
      </c>
      <c r="P151" s="10">
        <f>P152</f>
        <v>0</v>
      </c>
      <c r="Q151" s="11">
        <f t="shared" si="20"/>
        <v>1652.577</v>
      </c>
      <c r="R151" s="10">
        <f>R152</f>
        <v>0</v>
      </c>
      <c r="S151" s="11">
        <f t="shared" si="21"/>
        <v>1652.577</v>
      </c>
      <c r="T151" s="10">
        <f>T152</f>
        <v>0</v>
      </c>
      <c r="U151" s="11">
        <f t="shared" si="22"/>
        <v>1652.577</v>
      </c>
      <c r="V151" s="11"/>
      <c r="W151" s="11">
        <f t="shared" si="23"/>
        <v>1652.577</v>
      </c>
      <c r="X151" s="29">
        <f>X152</f>
        <v>0</v>
      </c>
    </row>
    <row r="152" spans="2:24" ht="60.75" x14ac:dyDescent="0.3">
      <c r="B152" s="19"/>
      <c r="C152" s="21" t="s">
        <v>61</v>
      </c>
      <c r="D152" s="20" t="s">
        <v>106</v>
      </c>
      <c r="E152" s="20">
        <v>600</v>
      </c>
      <c r="F152" s="18">
        <v>5</v>
      </c>
      <c r="G152" s="37">
        <v>1652.577</v>
      </c>
      <c r="H152" s="9"/>
      <c r="I152" s="9">
        <f t="shared" ref="I152:I168" si="33">G152+H152</f>
        <v>1652.577</v>
      </c>
      <c r="J152" s="10"/>
      <c r="K152" s="10">
        <f t="shared" si="24"/>
        <v>1652.577</v>
      </c>
      <c r="L152" s="10"/>
      <c r="M152" s="11">
        <f t="shared" si="31"/>
        <v>1652.577</v>
      </c>
      <c r="N152" s="10"/>
      <c r="O152" s="11">
        <f t="shared" si="32"/>
        <v>1652.577</v>
      </c>
      <c r="P152" s="10"/>
      <c r="Q152" s="11">
        <f t="shared" si="20"/>
        <v>1652.577</v>
      </c>
      <c r="R152" s="10"/>
      <c r="S152" s="11">
        <f t="shared" si="21"/>
        <v>1652.577</v>
      </c>
      <c r="T152" s="10"/>
      <c r="U152" s="11">
        <f t="shared" si="22"/>
        <v>1652.577</v>
      </c>
      <c r="V152" s="11"/>
      <c r="W152" s="11">
        <f t="shared" si="23"/>
        <v>1652.577</v>
      </c>
      <c r="X152" s="29"/>
    </row>
    <row r="153" spans="2:24" ht="141.75" x14ac:dyDescent="0.25">
      <c r="B153" s="75">
        <v>7</v>
      </c>
      <c r="C153" s="41" t="s">
        <v>475</v>
      </c>
      <c r="D153" s="73" t="s">
        <v>107</v>
      </c>
      <c r="E153" s="73"/>
      <c r="F153" s="73"/>
      <c r="G153" s="74">
        <f>G154+G157+G160+G163+G166</f>
        <v>300</v>
      </c>
      <c r="H153" s="9">
        <f>H154+H157+H160+H163+H166</f>
        <v>0</v>
      </c>
      <c r="I153" s="9">
        <f t="shared" si="33"/>
        <v>300</v>
      </c>
      <c r="J153" s="10">
        <f>J154+J157+J160+J163+J166</f>
        <v>0</v>
      </c>
      <c r="K153" s="10">
        <f t="shared" si="24"/>
        <v>300</v>
      </c>
      <c r="L153" s="10">
        <f>L154+L157+L160+L163+L166</f>
        <v>0</v>
      </c>
      <c r="M153" s="11">
        <f t="shared" si="31"/>
        <v>300</v>
      </c>
      <c r="N153" s="10">
        <f>N154+N157+N160+N163+N166</f>
        <v>0</v>
      </c>
      <c r="O153" s="11">
        <f t="shared" si="32"/>
        <v>300</v>
      </c>
      <c r="P153" s="10">
        <f>P154+P157+P160+P163+P166</f>
        <v>0</v>
      </c>
      <c r="Q153" s="11">
        <f t="shared" si="20"/>
        <v>300</v>
      </c>
      <c r="R153" s="10">
        <f>R154+R157+R160+R163+R166</f>
        <v>0</v>
      </c>
      <c r="S153" s="11">
        <f t="shared" si="21"/>
        <v>300</v>
      </c>
      <c r="T153" s="10">
        <f>T154+T157+T160+T163+T166</f>
        <v>0</v>
      </c>
      <c r="U153" s="11">
        <f t="shared" si="22"/>
        <v>300</v>
      </c>
      <c r="V153" s="11"/>
      <c r="W153" s="12">
        <f t="shared" si="23"/>
        <v>300</v>
      </c>
      <c r="X153" s="29">
        <f>X154+X157+X160+X163+X166</f>
        <v>0</v>
      </c>
    </row>
    <row r="154" spans="2:24" ht="40.5" x14ac:dyDescent="0.3">
      <c r="B154" s="19"/>
      <c r="C154" s="21" t="s">
        <v>474</v>
      </c>
      <c r="D154" s="20" t="s">
        <v>108</v>
      </c>
      <c r="E154" s="20"/>
      <c r="F154" s="20"/>
      <c r="G154" s="37">
        <f>G155</f>
        <v>180</v>
      </c>
      <c r="H154" s="9">
        <f>H155</f>
        <v>0</v>
      </c>
      <c r="I154" s="9">
        <f t="shared" si="33"/>
        <v>180</v>
      </c>
      <c r="J154" s="10">
        <f>J155</f>
        <v>0</v>
      </c>
      <c r="K154" s="10">
        <f t="shared" si="24"/>
        <v>180</v>
      </c>
      <c r="L154" s="10">
        <f>L155</f>
        <v>0</v>
      </c>
      <c r="M154" s="11">
        <f t="shared" si="31"/>
        <v>180</v>
      </c>
      <c r="N154" s="10">
        <f>N155</f>
        <v>0</v>
      </c>
      <c r="O154" s="11">
        <f t="shared" si="32"/>
        <v>180</v>
      </c>
      <c r="P154" s="10">
        <f>P155</f>
        <v>0</v>
      </c>
      <c r="Q154" s="11">
        <f t="shared" si="20"/>
        <v>180</v>
      </c>
      <c r="R154" s="10">
        <f>R155</f>
        <v>0</v>
      </c>
      <c r="S154" s="11">
        <f t="shared" si="21"/>
        <v>180</v>
      </c>
      <c r="T154" s="10">
        <f>T155</f>
        <v>0</v>
      </c>
      <c r="U154" s="11">
        <f t="shared" si="22"/>
        <v>180</v>
      </c>
      <c r="V154" s="11"/>
      <c r="W154" s="11">
        <f t="shared" si="23"/>
        <v>180</v>
      </c>
      <c r="X154" s="29">
        <f>X155</f>
        <v>0</v>
      </c>
    </row>
    <row r="155" spans="2:24" ht="81" x14ac:dyDescent="0.3">
      <c r="B155" s="19"/>
      <c r="C155" s="21" t="s">
        <v>109</v>
      </c>
      <c r="D155" s="20" t="s">
        <v>110</v>
      </c>
      <c r="E155" s="20"/>
      <c r="F155" s="20"/>
      <c r="G155" s="37">
        <f>G156</f>
        <v>180</v>
      </c>
      <c r="H155" s="9">
        <f>H156</f>
        <v>0</v>
      </c>
      <c r="I155" s="9">
        <f t="shared" si="33"/>
        <v>180</v>
      </c>
      <c r="J155" s="10">
        <f>J156</f>
        <v>0</v>
      </c>
      <c r="K155" s="10">
        <f t="shared" si="24"/>
        <v>180</v>
      </c>
      <c r="L155" s="10">
        <f>L156</f>
        <v>0</v>
      </c>
      <c r="M155" s="11">
        <f t="shared" si="31"/>
        <v>180</v>
      </c>
      <c r="N155" s="10">
        <f>N156</f>
        <v>0</v>
      </c>
      <c r="O155" s="11">
        <f t="shared" si="32"/>
        <v>180</v>
      </c>
      <c r="P155" s="10">
        <f>P156</f>
        <v>0</v>
      </c>
      <c r="Q155" s="11">
        <f t="shared" si="20"/>
        <v>180</v>
      </c>
      <c r="R155" s="10">
        <f>R156</f>
        <v>0</v>
      </c>
      <c r="S155" s="11">
        <f t="shared" si="21"/>
        <v>180</v>
      </c>
      <c r="T155" s="10">
        <f>T156</f>
        <v>0</v>
      </c>
      <c r="U155" s="11">
        <f t="shared" si="22"/>
        <v>180</v>
      </c>
      <c r="V155" s="11"/>
      <c r="W155" s="11">
        <f t="shared" si="23"/>
        <v>180</v>
      </c>
      <c r="X155" s="29">
        <f>X156</f>
        <v>0</v>
      </c>
    </row>
    <row r="156" spans="2:24" ht="60.75" x14ac:dyDescent="0.3">
      <c r="B156" s="19"/>
      <c r="C156" s="21" t="s">
        <v>15</v>
      </c>
      <c r="D156" s="20" t="s">
        <v>110</v>
      </c>
      <c r="E156" s="20">
        <v>200</v>
      </c>
      <c r="F156" s="20">
        <v>13</v>
      </c>
      <c r="G156" s="37">
        <v>180</v>
      </c>
      <c r="H156" s="9"/>
      <c r="I156" s="9">
        <f t="shared" si="33"/>
        <v>180</v>
      </c>
      <c r="J156" s="10"/>
      <c r="K156" s="10">
        <f t="shared" si="24"/>
        <v>180</v>
      </c>
      <c r="L156" s="10"/>
      <c r="M156" s="11">
        <f t="shared" si="31"/>
        <v>180</v>
      </c>
      <c r="N156" s="10"/>
      <c r="O156" s="11">
        <f t="shared" si="32"/>
        <v>180</v>
      </c>
      <c r="P156" s="10"/>
      <c r="Q156" s="11">
        <f t="shared" si="20"/>
        <v>180</v>
      </c>
      <c r="R156" s="10"/>
      <c r="S156" s="11">
        <f t="shared" si="21"/>
        <v>180</v>
      </c>
      <c r="T156" s="10"/>
      <c r="U156" s="11">
        <f t="shared" si="22"/>
        <v>180</v>
      </c>
      <c r="V156" s="11"/>
      <c r="W156" s="11">
        <f t="shared" si="23"/>
        <v>180</v>
      </c>
      <c r="X156" s="29"/>
    </row>
    <row r="157" spans="2:24" ht="40.5" x14ac:dyDescent="0.3">
      <c r="B157" s="19"/>
      <c r="C157" s="21" t="s">
        <v>473</v>
      </c>
      <c r="D157" s="20" t="s">
        <v>111</v>
      </c>
      <c r="E157" s="20"/>
      <c r="F157" s="20"/>
      <c r="G157" s="37">
        <f>G158</f>
        <v>50</v>
      </c>
      <c r="H157" s="9">
        <f>H158</f>
        <v>0</v>
      </c>
      <c r="I157" s="9">
        <f t="shared" si="33"/>
        <v>50</v>
      </c>
      <c r="J157" s="10">
        <f>J158</f>
        <v>0</v>
      </c>
      <c r="K157" s="10">
        <f t="shared" si="24"/>
        <v>50</v>
      </c>
      <c r="L157" s="10">
        <f>L158</f>
        <v>0</v>
      </c>
      <c r="M157" s="11">
        <f t="shared" si="31"/>
        <v>50</v>
      </c>
      <c r="N157" s="10">
        <f>N158</f>
        <v>0</v>
      </c>
      <c r="O157" s="11">
        <f t="shared" si="32"/>
        <v>50</v>
      </c>
      <c r="P157" s="10">
        <f>P158</f>
        <v>0</v>
      </c>
      <c r="Q157" s="11">
        <f t="shared" si="20"/>
        <v>50</v>
      </c>
      <c r="R157" s="10">
        <f>R158</f>
        <v>0</v>
      </c>
      <c r="S157" s="11">
        <f t="shared" si="21"/>
        <v>50</v>
      </c>
      <c r="T157" s="10">
        <f>T158</f>
        <v>0</v>
      </c>
      <c r="U157" s="11">
        <f t="shared" si="22"/>
        <v>50</v>
      </c>
      <c r="V157" s="11"/>
      <c r="W157" s="11">
        <f t="shared" si="23"/>
        <v>50</v>
      </c>
      <c r="X157" s="29">
        <f>X158</f>
        <v>0</v>
      </c>
    </row>
    <row r="158" spans="2:24" ht="81" x14ac:dyDescent="0.3">
      <c r="B158" s="19"/>
      <c r="C158" s="21" t="s">
        <v>109</v>
      </c>
      <c r="D158" s="20" t="s">
        <v>112</v>
      </c>
      <c r="E158" s="20"/>
      <c r="F158" s="20"/>
      <c r="G158" s="37">
        <f>G159</f>
        <v>50</v>
      </c>
      <c r="H158" s="9">
        <f>H159</f>
        <v>0</v>
      </c>
      <c r="I158" s="9">
        <f t="shared" si="33"/>
        <v>50</v>
      </c>
      <c r="J158" s="10">
        <f>J159</f>
        <v>0</v>
      </c>
      <c r="K158" s="10">
        <f t="shared" si="24"/>
        <v>50</v>
      </c>
      <c r="L158" s="10">
        <f>L159</f>
        <v>0</v>
      </c>
      <c r="M158" s="11">
        <f t="shared" si="31"/>
        <v>50</v>
      </c>
      <c r="N158" s="10">
        <f>N159</f>
        <v>0</v>
      </c>
      <c r="O158" s="11">
        <f t="shared" si="32"/>
        <v>50</v>
      </c>
      <c r="P158" s="10">
        <f>P159</f>
        <v>0</v>
      </c>
      <c r="Q158" s="11">
        <f t="shared" si="20"/>
        <v>50</v>
      </c>
      <c r="R158" s="10">
        <f>R159</f>
        <v>0</v>
      </c>
      <c r="S158" s="11">
        <f t="shared" si="21"/>
        <v>50</v>
      </c>
      <c r="T158" s="10">
        <f>T159</f>
        <v>0</v>
      </c>
      <c r="U158" s="11">
        <f t="shared" si="22"/>
        <v>50</v>
      </c>
      <c r="V158" s="11"/>
      <c r="W158" s="11">
        <f t="shared" si="23"/>
        <v>50</v>
      </c>
      <c r="X158" s="29">
        <f>X159</f>
        <v>0</v>
      </c>
    </row>
    <row r="159" spans="2:24" ht="60.75" x14ac:dyDescent="0.3">
      <c r="B159" s="19"/>
      <c r="C159" s="21" t="s">
        <v>15</v>
      </c>
      <c r="D159" s="20" t="s">
        <v>112</v>
      </c>
      <c r="E159" s="20">
        <v>200</v>
      </c>
      <c r="F159" s="20">
        <v>13</v>
      </c>
      <c r="G159" s="37">
        <v>50</v>
      </c>
      <c r="H159" s="9"/>
      <c r="I159" s="9">
        <f t="shared" si="33"/>
        <v>50</v>
      </c>
      <c r="J159" s="10"/>
      <c r="K159" s="10">
        <f t="shared" si="24"/>
        <v>50</v>
      </c>
      <c r="L159" s="10"/>
      <c r="M159" s="11">
        <f t="shared" si="31"/>
        <v>50</v>
      </c>
      <c r="N159" s="10"/>
      <c r="O159" s="11">
        <f t="shared" si="32"/>
        <v>50</v>
      </c>
      <c r="P159" s="10"/>
      <c r="Q159" s="11">
        <f t="shared" si="20"/>
        <v>50</v>
      </c>
      <c r="R159" s="10"/>
      <c r="S159" s="11">
        <f t="shared" si="21"/>
        <v>50</v>
      </c>
      <c r="T159" s="10"/>
      <c r="U159" s="11">
        <f t="shared" si="22"/>
        <v>50</v>
      </c>
      <c r="V159" s="11"/>
      <c r="W159" s="11">
        <f t="shared" si="23"/>
        <v>50</v>
      </c>
      <c r="X159" s="29"/>
    </row>
    <row r="160" spans="2:24" ht="60.75" x14ac:dyDescent="0.3">
      <c r="B160" s="19"/>
      <c r="C160" s="21" t="s">
        <v>472</v>
      </c>
      <c r="D160" s="20" t="s">
        <v>113</v>
      </c>
      <c r="E160" s="20"/>
      <c r="F160" s="20"/>
      <c r="G160" s="37">
        <f>G161</f>
        <v>10</v>
      </c>
      <c r="H160" s="9">
        <f>H161</f>
        <v>0</v>
      </c>
      <c r="I160" s="9">
        <f t="shared" si="33"/>
        <v>10</v>
      </c>
      <c r="J160" s="10">
        <f>J161</f>
        <v>0</v>
      </c>
      <c r="K160" s="10">
        <f t="shared" si="24"/>
        <v>10</v>
      </c>
      <c r="L160" s="10">
        <f>L161</f>
        <v>0</v>
      </c>
      <c r="M160" s="11">
        <f t="shared" si="31"/>
        <v>10</v>
      </c>
      <c r="N160" s="10">
        <f>N161</f>
        <v>0</v>
      </c>
      <c r="O160" s="11">
        <f t="shared" si="32"/>
        <v>10</v>
      </c>
      <c r="P160" s="10">
        <f>P161</f>
        <v>0</v>
      </c>
      <c r="Q160" s="11">
        <f t="shared" si="20"/>
        <v>10</v>
      </c>
      <c r="R160" s="10">
        <f>R161</f>
        <v>0</v>
      </c>
      <c r="S160" s="11">
        <f t="shared" si="21"/>
        <v>10</v>
      </c>
      <c r="T160" s="10">
        <f>T161</f>
        <v>0</v>
      </c>
      <c r="U160" s="11">
        <f t="shared" si="22"/>
        <v>10</v>
      </c>
      <c r="V160" s="11"/>
      <c r="W160" s="11">
        <f t="shared" si="23"/>
        <v>10</v>
      </c>
      <c r="X160" s="29">
        <f>X161</f>
        <v>0</v>
      </c>
    </row>
    <row r="161" spans="2:24" ht="81" x14ac:dyDescent="0.3">
      <c r="B161" s="19"/>
      <c r="C161" s="21" t="s">
        <v>109</v>
      </c>
      <c r="D161" s="20" t="s">
        <v>114</v>
      </c>
      <c r="E161" s="20"/>
      <c r="F161" s="20"/>
      <c r="G161" s="37">
        <f>G162</f>
        <v>10</v>
      </c>
      <c r="H161" s="9">
        <f>H162</f>
        <v>0</v>
      </c>
      <c r="I161" s="9">
        <f t="shared" si="33"/>
        <v>10</v>
      </c>
      <c r="J161" s="10">
        <f>J162</f>
        <v>0</v>
      </c>
      <c r="K161" s="10">
        <f t="shared" si="24"/>
        <v>10</v>
      </c>
      <c r="L161" s="10">
        <f>L162</f>
        <v>0</v>
      </c>
      <c r="M161" s="11">
        <f t="shared" si="31"/>
        <v>10</v>
      </c>
      <c r="N161" s="10">
        <f>N162</f>
        <v>0</v>
      </c>
      <c r="O161" s="11">
        <f t="shared" si="32"/>
        <v>10</v>
      </c>
      <c r="P161" s="10">
        <f>P162</f>
        <v>0</v>
      </c>
      <c r="Q161" s="11">
        <f t="shared" si="20"/>
        <v>10</v>
      </c>
      <c r="R161" s="10">
        <f>R162</f>
        <v>0</v>
      </c>
      <c r="S161" s="11">
        <f t="shared" si="21"/>
        <v>10</v>
      </c>
      <c r="T161" s="10">
        <f>T162</f>
        <v>0</v>
      </c>
      <c r="U161" s="11">
        <f t="shared" si="22"/>
        <v>10</v>
      </c>
      <c r="V161" s="11"/>
      <c r="W161" s="11">
        <f t="shared" si="23"/>
        <v>10</v>
      </c>
      <c r="X161" s="29">
        <f>X162</f>
        <v>0</v>
      </c>
    </row>
    <row r="162" spans="2:24" ht="60.75" x14ac:dyDescent="0.3">
      <c r="B162" s="19"/>
      <c r="C162" s="21" t="s">
        <v>15</v>
      </c>
      <c r="D162" s="20" t="s">
        <v>114</v>
      </c>
      <c r="E162" s="20">
        <v>200</v>
      </c>
      <c r="F162" s="20">
        <v>13</v>
      </c>
      <c r="G162" s="37">
        <v>10</v>
      </c>
      <c r="H162" s="9"/>
      <c r="I162" s="9">
        <f t="shared" si="33"/>
        <v>10</v>
      </c>
      <c r="J162" s="10"/>
      <c r="K162" s="10">
        <f t="shared" si="24"/>
        <v>10</v>
      </c>
      <c r="L162" s="10"/>
      <c r="M162" s="11">
        <f t="shared" si="31"/>
        <v>10</v>
      </c>
      <c r="N162" s="10"/>
      <c r="O162" s="11">
        <f t="shared" si="32"/>
        <v>10</v>
      </c>
      <c r="P162" s="10"/>
      <c r="Q162" s="11">
        <f t="shared" si="20"/>
        <v>10</v>
      </c>
      <c r="R162" s="10"/>
      <c r="S162" s="11">
        <f t="shared" si="21"/>
        <v>10</v>
      </c>
      <c r="T162" s="10"/>
      <c r="U162" s="11">
        <f t="shared" si="22"/>
        <v>10</v>
      </c>
      <c r="V162" s="11"/>
      <c r="W162" s="11">
        <f t="shared" si="23"/>
        <v>10</v>
      </c>
      <c r="X162" s="29"/>
    </row>
    <row r="163" spans="2:24" ht="40.5" x14ac:dyDescent="0.3">
      <c r="B163" s="19"/>
      <c r="C163" s="21" t="s">
        <v>471</v>
      </c>
      <c r="D163" s="20" t="s">
        <v>115</v>
      </c>
      <c r="E163" s="20"/>
      <c r="F163" s="20"/>
      <c r="G163" s="37">
        <f>G164</f>
        <v>10</v>
      </c>
      <c r="H163" s="9">
        <f>H164</f>
        <v>0</v>
      </c>
      <c r="I163" s="9">
        <f t="shared" si="33"/>
        <v>10</v>
      </c>
      <c r="J163" s="10">
        <f>J164</f>
        <v>0</v>
      </c>
      <c r="K163" s="10">
        <f t="shared" si="24"/>
        <v>10</v>
      </c>
      <c r="L163" s="10">
        <f>L164</f>
        <v>0</v>
      </c>
      <c r="M163" s="11">
        <f t="shared" si="31"/>
        <v>10</v>
      </c>
      <c r="N163" s="10">
        <f>N164</f>
        <v>0</v>
      </c>
      <c r="O163" s="11">
        <f t="shared" si="32"/>
        <v>10</v>
      </c>
      <c r="P163" s="10">
        <f>P164</f>
        <v>0</v>
      </c>
      <c r="Q163" s="11">
        <f t="shared" si="20"/>
        <v>10</v>
      </c>
      <c r="R163" s="10">
        <f>R164</f>
        <v>0</v>
      </c>
      <c r="S163" s="11">
        <f t="shared" si="21"/>
        <v>10</v>
      </c>
      <c r="T163" s="10">
        <f>T164</f>
        <v>0</v>
      </c>
      <c r="U163" s="11">
        <f t="shared" si="22"/>
        <v>10</v>
      </c>
      <c r="V163" s="11"/>
      <c r="W163" s="11">
        <f t="shared" si="23"/>
        <v>10</v>
      </c>
      <c r="X163" s="29">
        <f>X164</f>
        <v>0</v>
      </c>
    </row>
    <row r="164" spans="2:24" ht="81" x14ac:dyDescent="0.3">
      <c r="B164" s="19"/>
      <c r="C164" s="21" t="s">
        <v>109</v>
      </c>
      <c r="D164" s="20" t="s">
        <v>116</v>
      </c>
      <c r="E164" s="20"/>
      <c r="F164" s="20"/>
      <c r="G164" s="37">
        <f>G165</f>
        <v>10</v>
      </c>
      <c r="H164" s="9">
        <f>H165</f>
        <v>0</v>
      </c>
      <c r="I164" s="9">
        <f t="shared" si="33"/>
        <v>10</v>
      </c>
      <c r="J164" s="10">
        <f>J165</f>
        <v>0</v>
      </c>
      <c r="K164" s="10">
        <f t="shared" si="24"/>
        <v>10</v>
      </c>
      <c r="L164" s="10">
        <f>L165</f>
        <v>0</v>
      </c>
      <c r="M164" s="11">
        <f t="shared" si="31"/>
        <v>10</v>
      </c>
      <c r="N164" s="10">
        <f>N165</f>
        <v>0</v>
      </c>
      <c r="O164" s="11">
        <f t="shared" si="32"/>
        <v>10</v>
      </c>
      <c r="P164" s="10">
        <f>P165</f>
        <v>0</v>
      </c>
      <c r="Q164" s="11">
        <f t="shared" ref="Q164:Q233" si="34">O164+P164</f>
        <v>10</v>
      </c>
      <c r="R164" s="10">
        <f>R165</f>
        <v>0</v>
      </c>
      <c r="S164" s="11">
        <f t="shared" ref="S164:S233" si="35">Q164+R164</f>
        <v>10</v>
      </c>
      <c r="T164" s="10">
        <f>T165</f>
        <v>0</v>
      </c>
      <c r="U164" s="11">
        <f t="shared" ref="U164:U233" si="36">S164+T164</f>
        <v>10</v>
      </c>
      <c r="V164" s="11"/>
      <c r="W164" s="11">
        <f t="shared" ref="W164:W233" si="37">U164+V164</f>
        <v>10</v>
      </c>
      <c r="X164" s="29">
        <f>X165</f>
        <v>0</v>
      </c>
    </row>
    <row r="165" spans="2:24" ht="60.75" x14ac:dyDescent="0.3">
      <c r="B165" s="19"/>
      <c r="C165" s="21" t="s">
        <v>15</v>
      </c>
      <c r="D165" s="20" t="s">
        <v>116</v>
      </c>
      <c r="E165" s="20">
        <v>200</v>
      </c>
      <c r="F165" s="20">
        <v>13</v>
      </c>
      <c r="G165" s="37">
        <v>10</v>
      </c>
      <c r="H165" s="9"/>
      <c r="I165" s="9">
        <f t="shared" si="33"/>
        <v>10</v>
      </c>
      <c r="J165" s="10"/>
      <c r="K165" s="10">
        <f t="shared" si="24"/>
        <v>10</v>
      </c>
      <c r="L165" s="10"/>
      <c r="M165" s="11">
        <f t="shared" si="31"/>
        <v>10</v>
      </c>
      <c r="N165" s="10"/>
      <c r="O165" s="11">
        <f t="shared" si="32"/>
        <v>10</v>
      </c>
      <c r="P165" s="10"/>
      <c r="Q165" s="11">
        <f t="shared" si="34"/>
        <v>10</v>
      </c>
      <c r="R165" s="10"/>
      <c r="S165" s="11">
        <f t="shared" si="35"/>
        <v>10</v>
      </c>
      <c r="T165" s="10"/>
      <c r="U165" s="11">
        <f t="shared" si="36"/>
        <v>10</v>
      </c>
      <c r="V165" s="11"/>
      <c r="W165" s="11">
        <f t="shared" si="37"/>
        <v>10</v>
      </c>
      <c r="X165" s="29"/>
    </row>
    <row r="166" spans="2:24" ht="60.75" x14ac:dyDescent="0.3">
      <c r="B166" s="19"/>
      <c r="C166" s="21" t="s">
        <v>470</v>
      </c>
      <c r="D166" s="20" t="s">
        <v>117</v>
      </c>
      <c r="E166" s="20"/>
      <c r="F166" s="20"/>
      <c r="G166" s="37">
        <f>G167</f>
        <v>50</v>
      </c>
      <c r="H166" s="9">
        <f>H167</f>
        <v>0</v>
      </c>
      <c r="I166" s="9">
        <f t="shared" si="33"/>
        <v>50</v>
      </c>
      <c r="J166" s="10">
        <f>J167</f>
        <v>0</v>
      </c>
      <c r="K166" s="10">
        <f t="shared" si="24"/>
        <v>50</v>
      </c>
      <c r="L166" s="10">
        <f>L167</f>
        <v>0</v>
      </c>
      <c r="M166" s="11">
        <f t="shared" si="31"/>
        <v>50</v>
      </c>
      <c r="N166" s="10">
        <f>N167</f>
        <v>0</v>
      </c>
      <c r="O166" s="11">
        <f t="shared" si="32"/>
        <v>50</v>
      </c>
      <c r="P166" s="10">
        <f>P167</f>
        <v>0</v>
      </c>
      <c r="Q166" s="11">
        <f t="shared" si="34"/>
        <v>50</v>
      </c>
      <c r="R166" s="10">
        <f>R167</f>
        <v>0</v>
      </c>
      <c r="S166" s="11">
        <f t="shared" si="35"/>
        <v>50</v>
      </c>
      <c r="T166" s="10">
        <f>T167</f>
        <v>0</v>
      </c>
      <c r="U166" s="11">
        <f t="shared" si="36"/>
        <v>50</v>
      </c>
      <c r="V166" s="11"/>
      <c r="W166" s="11">
        <f t="shared" si="37"/>
        <v>50</v>
      </c>
      <c r="X166" s="29">
        <f>X167</f>
        <v>0</v>
      </c>
    </row>
    <row r="167" spans="2:24" ht="81" x14ac:dyDescent="0.3">
      <c r="B167" s="19"/>
      <c r="C167" s="21" t="s">
        <v>109</v>
      </c>
      <c r="D167" s="20" t="s">
        <v>118</v>
      </c>
      <c r="E167" s="20"/>
      <c r="F167" s="20"/>
      <c r="G167" s="37">
        <f>G168</f>
        <v>50</v>
      </c>
      <c r="H167" s="9">
        <f>H168</f>
        <v>0</v>
      </c>
      <c r="I167" s="9">
        <f t="shared" si="33"/>
        <v>50</v>
      </c>
      <c r="J167" s="10">
        <f>J168</f>
        <v>0</v>
      </c>
      <c r="K167" s="10">
        <f t="shared" si="24"/>
        <v>50</v>
      </c>
      <c r="L167" s="10">
        <f>L168</f>
        <v>0</v>
      </c>
      <c r="M167" s="11">
        <f t="shared" si="31"/>
        <v>50</v>
      </c>
      <c r="N167" s="10">
        <f>N168</f>
        <v>0</v>
      </c>
      <c r="O167" s="11">
        <f t="shared" si="32"/>
        <v>50</v>
      </c>
      <c r="P167" s="10">
        <f>P168</f>
        <v>0</v>
      </c>
      <c r="Q167" s="11">
        <f t="shared" si="34"/>
        <v>50</v>
      </c>
      <c r="R167" s="10">
        <f>R168</f>
        <v>0</v>
      </c>
      <c r="S167" s="11">
        <f t="shared" si="35"/>
        <v>50</v>
      </c>
      <c r="T167" s="10">
        <f>T168</f>
        <v>0</v>
      </c>
      <c r="U167" s="11">
        <f t="shared" si="36"/>
        <v>50</v>
      </c>
      <c r="V167" s="11"/>
      <c r="W167" s="11">
        <f t="shared" si="37"/>
        <v>50</v>
      </c>
      <c r="X167" s="29">
        <f>X168</f>
        <v>0</v>
      </c>
    </row>
    <row r="168" spans="2:24" ht="60.75" x14ac:dyDescent="0.3">
      <c r="B168" s="19"/>
      <c r="C168" s="21" t="s">
        <v>15</v>
      </c>
      <c r="D168" s="20" t="s">
        <v>118</v>
      </c>
      <c r="E168" s="20">
        <v>200</v>
      </c>
      <c r="F168" s="20">
        <v>13</v>
      </c>
      <c r="G168" s="37">
        <v>50</v>
      </c>
      <c r="H168" s="9"/>
      <c r="I168" s="9">
        <f t="shared" si="33"/>
        <v>50</v>
      </c>
      <c r="J168" s="10"/>
      <c r="K168" s="10">
        <f t="shared" ref="K168:K237" si="38">I168+J168</f>
        <v>50</v>
      </c>
      <c r="L168" s="10"/>
      <c r="M168" s="11">
        <f t="shared" si="31"/>
        <v>50</v>
      </c>
      <c r="N168" s="10"/>
      <c r="O168" s="11">
        <f t="shared" si="32"/>
        <v>50</v>
      </c>
      <c r="P168" s="10"/>
      <c r="Q168" s="11">
        <f t="shared" si="34"/>
        <v>50</v>
      </c>
      <c r="R168" s="10"/>
      <c r="S168" s="11">
        <f t="shared" si="35"/>
        <v>50</v>
      </c>
      <c r="T168" s="10">
        <v>0</v>
      </c>
      <c r="U168" s="11">
        <f t="shared" si="36"/>
        <v>50</v>
      </c>
      <c r="V168" s="11"/>
      <c r="W168" s="11">
        <f t="shared" si="37"/>
        <v>50</v>
      </c>
      <c r="X168" s="29"/>
    </row>
    <row r="169" spans="2:24" ht="81" x14ac:dyDescent="0.25">
      <c r="B169" s="75">
        <v>8</v>
      </c>
      <c r="C169" s="41" t="s">
        <v>508</v>
      </c>
      <c r="D169" s="73" t="s">
        <v>119</v>
      </c>
      <c r="E169" s="73"/>
      <c r="F169" s="75"/>
      <c r="G169" s="74">
        <f>G170+G175+G178</f>
        <v>5987.6080000000002</v>
      </c>
      <c r="H169" s="9">
        <f>H170+H175+H178</f>
        <v>0</v>
      </c>
      <c r="I169" s="9">
        <f t="shared" ref="I169:I210" si="39">G169+H169</f>
        <v>5987.6080000000002</v>
      </c>
      <c r="J169" s="10">
        <f>J170+J175+J178</f>
        <v>0</v>
      </c>
      <c r="K169" s="10">
        <f t="shared" si="38"/>
        <v>5987.6080000000002</v>
      </c>
      <c r="L169" s="10">
        <f>L170+L175+L178</f>
        <v>0</v>
      </c>
      <c r="M169" s="11">
        <f t="shared" si="31"/>
        <v>5987.6080000000002</v>
      </c>
      <c r="N169" s="10">
        <f>N170+N175+N178</f>
        <v>0</v>
      </c>
      <c r="O169" s="11">
        <f t="shared" si="32"/>
        <v>5987.6080000000002</v>
      </c>
      <c r="P169" s="10">
        <f>P170+P175+P178</f>
        <v>0</v>
      </c>
      <c r="Q169" s="11">
        <f t="shared" si="34"/>
        <v>5987.6080000000002</v>
      </c>
      <c r="R169" s="10">
        <f>R170+R175+R178</f>
        <v>0</v>
      </c>
      <c r="S169" s="11">
        <f t="shared" si="35"/>
        <v>5987.6080000000002</v>
      </c>
      <c r="T169" s="10">
        <f>T170+T175+T178</f>
        <v>0</v>
      </c>
      <c r="U169" s="11">
        <f t="shared" si="36"/>
        <v>5987.6080000000002</v>
      </c>
      <c r="V169" s="11"/>
      <c r="W169" s="11">
        <f t="shared" si="37"/>
        <v>5987.6080000000002</v>
      </c>
      <c r="X169" s="29">
        <f>X170+X175+X178</f>
        <v>0</v>
      </c>
    </row>
    <row r="170" spans="2:24" ht="60.75" x14ac:dyDescent="0.3">
      <c r="B170" s="19"/>
      <c r="C170" s="21" t="s">
        <v>469</v>
      </c>
      <c r="D170" s="20" t="s">
        <v>120</v>
      </c>
      <c r="E170" s="20"/>
      <c r="F170" s="18"/>
      <c r="G170" s="37">
        <f>G171</f>
        <v>348.5</v>
      </c>
      <c r="H170" s="9">
        <f>H171</f>
        <v>0</v>
      </c>
      <c r="I170" s="9">
        <f t="shared" si="39"/>
        <v>348.5</v>
      </c>
      <c r="J170" s="10">
        <f>J171</f>
        <v>0</v>
      </c>
      <c r="K170" s="10">
        <f t="shared" si="38"/>
        <v>348.5</v>
      </c>
      <c r="L170" s="10">
        <f>L171</f>
        <v>0</v>
      </c>
      <c r="M170" s="11">
        <f t="shared" si="31"/>
        <v>348.5</v>
      </c>
      <c r="N170" s="10">
        <f>N171</f>
        <v>0</v>
      </c>
      <c r="O170" s="11">
        <f t="shared" si="32"/>
        <v>348.5</v>
      </c>
      <c r="P170" s="10">
        <f>P171</f>
        <v>0</v>
      </c>
      <c r="Q170" s="11">
        <f t="shared" si="34"/>
        <v>348.5</v>
      </c>
      <c r="R170" s="10">
        <f>R171</f>
        <v>0</v>
      </c>
      <c r="S170" s="11">
        <f t="shared" si="35"/>
        <v>348.5</v>
      </c>
      <c r="T170" s="10">
        <f>T171</f>
        <v>0</v>
      </c>
      <c r="U170" s="11">
        <f t="shared" si="36"/>
        <v>348.5</v>
      </c>
      <c r="V170" s="11"/>
      <c r="W170" s="11">
        <f t="shared" si="37"/>
        <v>348.5</v>
      </c>
      <c r="X170" s="29">
        <f>X171</f>
        <v>0</v>
      </c>
    </row>
    <row r="171" spans="2:24" ht="38.25" customHeight="1" x14ac:dyDescent="0.3">
      <c r="B171" s="19"/>
      <c r="C171" s="21" t="s">
        <v>121</v>
      </c>
      <c r="D171" s="20" t="s">
        <v>122</v>
      </c>
      <c r="E171" s="20"/>
      <c r="F171" s="18"/>
      <c r="G171" s="37">
        <f>G172+G173+G174</f>
        <v>348.5</v>
      </c>
      <c r="H171" s="9">
        <f>H172+H173+H174</f>
        <v>0</v>
      </c>
      <c r="I171" s="9">
        <f t="shared" si="39"/>
        <v>348.5</v>
      </c>
      <c r="J171" s="10">
        <f>J172+J173+J174</f>
        <v>0</v>
      </c>
      <c r="K171" s="10">
        <f t="shared" si="38"/>
        <v>348.5</v>
      </c>
      <c r="L171" s="10">
        <f>L172+L173+L174</f>
        <v>0</v>
      </c>
      <c r="M171" s="11">
        <f t="shared" si="31"/>
        <v>348.5</v>
      </c>
      <c r="N171" s="10">
        <f>N172+N173+N174</f>
        <v>0</v>
      </c>
      <c r="O171" s="11">
        <f t="shared" si="32"/>
        <v>348.5</v>
      </c>
      <c r="P171" s="10">
        <f>P172+P173+P174</f>
        <v>0</v>
      </c>
      <c r="Q171" s="11">
        <f t="shared" si="34"/>
        <v>348.5</v>
      </c>
      <c r="R171" s="10">
        <f>R172+R173+R174</f>
        <v>0</v>
      </c>
      <c r="S171" s="11">
        <f t="shared" si="35"/>
        <v>348.5</v>
      </c>
      <c r="T171" s="10">
        <f>T172+T173+T174</f>
        <v>0</v>
      </c>
      <c r="U171" s="11">
        <f t="shared" si="36"/>
        <v>348.5</v>
      </c>
      <c r="V171" s="11"/>
      <c r="W171" s="11">
        <f t="shared" si="37"/>
        <v>348.5</v>
      </c>
      <c r="X171" s="29">
        <f>X172+X173+X174</f>
        <v>0</v>
      </c>
    </row>
    <row r="172" spans="2:24" ht="121.5" hidden="1" x14ac:dyDescent="0.3">
      <c r="B172" s="19"/>
      <c r="C172" s="21" t="s">
        <v>123</v>
      </c>
      <c r="D172" s="20" t="s">
        <v>124</v>
      </c>
      <c r="E172" s="20">
        <v>100</v>
      </c>
      <c r="F172" s="18">
        <v>7</v>
      </c>
      <c r="G172" s="37"/>
      <c r="H172" s="9"/>
      <c r="I172" s="9">
        <f t="shared" si="39"/>
        <v>0</v>
      </c>
      <c r="J172" s="10">
        <v>0</v>
      </c>
      <c r="K172" s="10">
        <f t="shared" si="38"/>
        <v>0</v>
      </c>
      <c r="L172" s="10">
        <v>0</v>
      </c>
      <c r="M172" s="11">
        <f t="shared" si="31"/>
        <v>0</v>
      </c>
      <c r="N172" s="10">
        <v>0</v>
      </c>
      <c r="O172" s="11">
        <f t="shared" si="32"/>
        <v>0</v>
      </c>
      <c r="P172" s="10">
        <v>0</v>
      </c>
      <c r="Q172" s="11">
        <f t="shared" si="34"/>
        <v>0</v>
      </c>
      <c r="R172" s="10">
        <v>0</v>
      </c>
      <c r="S172" s="11">
        <f t="shared" si="35"/>
        <v>0</v>
      </c>
      <c r="T172" s="10">
        <v>0</v>
      </c>
      <c r="U172" s="11">
        <f t="shared" si="36"/>
        <v>0</v>
      </c>
      <c r="V172" s="11"/>
      <c r="W172" s="11">
        <f t="shared" si="37"/>
        <v>0</v>
      </c>
      <c r="X172" s="29"/>
    </row>
    <row r="173" spans="2:24" ht="60.75" x14ac:dyDescent="0.3">
      <c r="B173" s="19"/>
      <c r="C173" s="21" t="s">
        <v>15</v>
      </c>
      <c r="D173" s="20" t="s">
        <v>124</v>
      </c>
      <c r="E173" s="20">
        <v>200</v>
      </c>
      <c r="F173" s="18">
        <v>7</v>
      </c>
      <c r="G173" s="37">
        <v>295.5</v>
      </c>
      <c r="H173" s="9"/>
      <c r="I173" s="9">
        <f t="shared" si="39"/>
        <v>295.5</v>
      </c>
      <c r="J173" s="10">
        <v>0</v>
      </c>
      <c r="K173" s="10">
        <f t="shared" si="38"/>
        <v>295.5</v>
      </c>
      <c r="L173" s="10"/>
      <c r="M173" s="11">
        <f t="shared" si="31"/>
        <v>295.5</v>
      </c>
      <c r="N173" s="10">
        <v>0</v>
      </c>
      <c r="O173" s="11">
        <f t="shared" si="32"/>
        <v>295.5</v>
      </c>
      <c r="P173" s="10">
        <v>0</v>
      </c>
      <c r="Q173" s="11">
        <f t="shared" si="34"/>
        <v>295.5</v>
      </c>
      <c r="R173" s="10">
        <v>0</v>
      </c>
      <c r="S173" s="11">
        <f t="shared" si="35"/>
        <v>295.5</v>
      </c>
      <c r="T173" s="10">
        <v>0</v>
      </c>
      <c r="U173" s="11">
        <f t="shared" si="36"/>
        <v>295.5</v>
      </c>
      <c r="V173" s="11"/>
      <c r="W173" s="11">
        <f t="shared" si="37"/>
        <v>295.5</v>
      </c>
      <c r="X173" s="29"/>
    </row>
    <row r="174" spans="2:24" ht="40.5" x14ac:dyDescent="0.3">
      <c r="B174" s="19"/>
      <c r="C174" s="21" t="s">
        <v>16</v>
      </c>
      <c r="D174" s="20" t="s">
        <v>124</v>
      </c>
      <c r="E174" s="20">
        <v>300</v>
      </c>
      <c r="F174" s="18">
        <v>7</v>
      </c>
      <c r="G174" s="37">
        <v>53</v>
      </c>
      <c r="H174" s="9"/>
      <c r="I174" s="9">
        <f t="shared" si="39"/>
        <v>53</v>
      </c>
      <c r="J174" s="10">
        <v>0</v>
      </c>
      <c r="K174" s="10">
        <f t="shared" si="38"/>
        <v>53</v>
      </c>
      <c r="L174" s="10"/>
      <c r="M174" s="11">
        <f t="shared" si="31"/>
        <v>53</v>
      </c>
      <c r="N174" s="10">
        <v>0</v>
      </c>
      <c r="O174" s="11">
        <f t="shared" si="32"/>
        <v>53</v>
      </c>
      <c r="P174" s="10">
        <v>0</v>
      </c>
      <c r="Q174" s="11">
        <f t="shared" si="34"/>
        <v>53</v>
      </c>
      <c r="R174" s="10">
        <v>0</v>
      </c>
      <c r="S174" s="11">
        <f t="shared" si="35"/>
        <v>53</v>
      </c>
      <c r="T174" s="10">
        <v>0</v>
      </c>
      <c r="U174" s="11">
        <f t="shared" si="36"/>
        <v>53</v>
      </c>
      <c r="V174" s="11"/>
      <c r="W174" s="11">
        <f t="shared" si="37"/>
        <v>53</v>
      </c>
      <c r="X174" s="29"/>
    </row>
    <row r="175" spans="2:24" ht="60.75" x14ac:dyDescent="0.3">
      <c r="B175" s="19"/>
      <c r="C175" s="21" t="s">
        <v>125</v>
      </c>
      <c r="D175" s="20" t="s">
        <v>126</v>
      </c>
      <c r="E175" s="20"/>
      <c r="F175" s="18"/>
      <c r="G175" s="37">
        <f>G176</f>
        <v>330</v>
      </c>
      <c r="H175" s="9">
        <f>H176</f>
        <v>0</v>
      </c>
      <c r="I175" s="9">
        <f t="shared" si="39"/>
        <v>330</v>
      </c>
      <c r="J175" s="10">
        <f>J176</f>
        <v>0</v>
      </c>
      <c r="K175" s="10">
        <f t="shared" si="38"/>
        <v>330</v>
      </c>
      <c r="L175" s="10">
        <f>L176</f>
        <v>0</v>
      </c>
      <c r="M175" s="11">
        <f t="shared" si="31"/>
        <v>330</v>
      </c>
      <c r="N175" s="10">
        <f>N176</f>
        <v>0</v>
      </c>
      <c r="O175" s="11">
        <f t="shared" si="32"/>
        <v>330</v>
      </c>
      <c r="P175" s="10">
        <f>P176</f>
        <v>0</v>
      </c>
      <c r="Q175" s="11">
        <f t="shared" si="34"/>
        <v>330</v>
      </c>
      <c r="R175" s="10">
        <f>R176</f>
        <v>0</v>
      </c>
      <c r="S175" s="11">
        <f t="shared" si="35"/>
        <v>330</v>
      </c>
      <c r="T175" s="10">
        <f>T176</f>
        <v>0</v>
      </c>
      <c r="U175" s="11">
        <f t="shared" si="36"/>
        <v>330</v>
      </c>
      <c r="V175" s="11"/>
      <c r="W175" s="11">
        <f t="shared" si="37"/>
        <v>330</v>
      </c>
      <c r="X175" s="29">
        <f>X176</f>
        <v>0</v>
      </c>
    </row>
    <row r="176" spans="2:24" ht="40.5" x14ac:dyDescent="0.3">
      <c r="B176" s="19"/>
      <c r="C176" s="21" t="s">
        <v>121</v>
      </c>
      <c r="D176" s="20" t="s">
        <v>127</v>
      </c>
      <c r="E176" s="20"/>
      <c r="F176" s="18"/>
      <c r="G176" s="37">
        <f>G177</f>
        <v>330</v>
      </c>
      <c r="H176" s="9">
        <f>H177</f>
        <v>0</v>
      </c>
      <c r="I176" s="9">
        <f t="shared" si="39"/>
        <v>330</v>
      </c>
      <c r="J176" s="10">
        <f>J177</f>
        <v>0</v>
      </c>
      <c r="K176" s="10">
        <f t="shared" si="38"/>
        <v>330</v>
      </c>
      <c r="L176" s="10">
        <f>L177</f>
        <v>0</v>
      </c>
      <c r="M176" s="11">
        <f t="shared" ref="M176:M207" si="40">K176+L176</f>
        <v>330</v>
      </c>
      <c r="N176" s="10">
        <f>N177</f>
        <v>0</v>
      </c>
      <c r="O176" s="11">
        <f t="shared" ref="O176:O197" si="41">M176+N176</f>
        <v>330</v>
      </c>
      <c r="P176" s="10">
        <f>P177</f>
        <v>0</v>
      </c>
      <c r="Q176" s="11">
        <f t="shared" si="34"/>
        <v>330</v>
      </c>
      <c r="R176" s="10">
        <f>R177</f>
        <v>0</v>
      </c>
      <c r="S176" s="11">
        <f t="shared" si="35"/>
        <v>330</v>
      </c>
      <c r="T176" s="10">
        <f>T177</f>
        <v>0</v>
      </c>
      <c r="U176" s="11">
        <f t="shared" si="36"/>
        <v>330</v>
      </c>
      <c r="V176" s="11"/>
      <c r="W176" s="11">
        <f t="shared" si="37"/>
        <v>330</v>
      </c>
      <c r="X176" s="29">
        <f>X177</f>
        <v>0</v>
      </c>
    </row>
    <row r="177" spans="2:24" ht="60.75" x14ac:dyDescent="0.3">
      <c r="B177" s="19"/>
      <c r="C177" s="21" t="s">
        <v>15</v>
      </c>
      <c r="D177" s="20" t="s">
        <v>127</v>
      </c>
      <c r="E177" s="20">
        <v>200</v>
      </c>
      <c r="F177" s="18">
        <v>7</v>
      </c>
      <c r="G177" s="37">
        <v>330</v>
      </c>
      <c r="H177" s="9">
        <v>0</v>
      </c>
      <c r="I177" s="9">
        <f t="shared" si="39"/>
        <v>330</v>
      </c>
      <c r="J177" s="10">
        <v>0</v>
      </c>
      <c r="K177" s="10">
        <f t="shared" si="38"/>
        <v>330</v>
      </c>
      <c r="L177" s="10"/>
      <c r="M177" s="11">
        <f t="shared" si="40"/>
        <v>330</v>
      </c>
      <c r="N177" s="10">
        <v>0</v>
      </c>
      <c r="O177" s="11">
        <f t="shared" si="41"/>
        <v>330</v>
      </c>
      <c r="P177" s="10">
        <v>0</v>
      </c>
      <c r="Q177" s="11">
        <f t="shared" si="34"/>
        <v>330</v>
      </c>
      <c r="R177" s="10"/>
      <c r="S177" s="11">
        <f t="shared" si="35"/>
        <v>330</v>
      </c>
      <c r="T177" s="10">
        <v>0</v>
      </c>
      <c r="U177" s="11">
        <f t="shared" si="36"/>
        <v>330</v>
      </c>
      <c r="V177" s="11"/>
      <c r="W177" s="11">
        <f t="shared" si="37"/>
        <v>330</v>
      </c>
      <c r="X177" s="29"/>
    </row>
    <row r="178" spans="2:24" ht="121.5" x14ac:dyDescent="0.3">
      <c r="B178" s="19"/>
      <c r="C178" s="21" t="s">
        <v>468</v>
      </c>
      <c r="D178" s="20" t="s">
        <v>128</v>
      </c>
      <c r="E178" s="20"/>
      <c r="F178" s="18"/>
      <c r="G178" s="37">
        <f>G179+G183+G187</f>
        <v>5309.1080000000002</v>
      </c>
      <c r="H178" s="9">
        <f>H179+H183+H187</f>
        <v>0</v>
      </c>
      <c r="I178" s="9">
        <f t="shared" si="39"/>
        <v>5309.1080000000002</v>
      </c>
      <c r="J178" s="10">
        <f>J179+J183+J187</f>
        <v>0</v>
      </c>
      <c r="K178" s="10">
        <f t="shared" si="38"/>
        <v>5309.1080000000002</v>
      </c>
      <c r="L178" s="10">
        <f>L179+L183+L187</f>
        <v>0</v>
      </c>
      <c r="M178" s="11">
        <f t="shared" si="40"/>
        <v>5309.1080000000002</v>
      </c>
      <c r="N178" s="10">
        <f>N179+N183+N187</f>
        <v>0</v>
      </c>
      <c r="O178" s="11">
        <f t="shared" si="41"/>
        <v>5309.1080000000002</v>
      </c>
      <c r="P178" s="10">
        <f>P179+P183+P187</f>
        <v>0</v>
      </c>
      <c r="Q178" s="11">
        <f t="shared" si="34"/>
        <v>5309.1080000000002</v>
      </c>
      <c r="R178" s="10">
        <f>R179+R183+R187</f>
        <v>0</v>
      </c>
      <c r="S178" s="11">
        <f t="shared" si="35"/>
        <v>5309.1080000000002</v>
      </c>
      <c r="T178" s="10">
        <f>T179+T183+T187</f>
        <v>0</v>
      </c>
      <c r="U178" s="11">
        <f t="shared" si="36"/>
        <v>5309.1080000000002</v>
      </c>
      <c r="V178" s="11"/>
      <c r="W178" s="11">
        <f t="shared" si="37"/>
        <v>5309.1080000000002</v>
      </c>
      <c r="X178" s="29">
        <f>X179+X183+X187</f>
        <v>0</v>
      </c>
    </row>
    <row r="179" spans="2:24" ht="51.75" customHeight="1" x14ac:dyDescent="0.3">
      <c r="B179" s="19"/>
      <c r="C179" s="21" t="s">
        <v>129</v>
      </c>
      <c r="D179" s="20" t="s">
        <v>130</v>
      </c>
      <c r="E179" s="20"/>
      <c r="F179" s="18"/>
      <c r="G179" s="37">
        <f>G180+G181+G182</f>
        <v>3191.942</v>
      </c>
      <c r="H179" s="9">
        <f>H180+H181+H182</f>
        <v>0</v>
      </c>
      <c r="I179" s="9">
        <f t="shared" si="39"/>
        <v>3191.942</v>
      </c>
      <c r="J179" s="10">
        <f>J180+J181+J182</f>
        <v>0</v>
      </c>
      <c r="K179" s="10">
        <f t="shared" si="38"/>
        <v>3191.942</v>
      </c>
      <c r="L179" s="10">
        <f>L180+L181+L182</f>
        <v>0</v>
      </c>
      <c r="M179" s="11">
        <f t="shared" si="40"/>
        <v>3191.942</v>
      </c>
      <c r="N179" s="10">
        <f>N180+N181+N182</f>
        <v>0</v>
      </c>
      <c r="O179" s="11">
        <f t="shared" si="41"/>
        <v>3191.942</v>
      </c>
      <c r="P179" s="10">
        <f>P180+P181+P182</f>
        <v>0</v>
      </c>
      <c r="Q179" s="11">
        <f t="shared" si="34"/>
        <v>3191.942</v>
      </c>
      <c r="R179" s="10">
        <f>R180+R181+R182</f>
        <v>0</v>
      </c>
      <c r="S179" s="11">
        <f t="shared" si="35"/>
        <v>3191.942</v>
      </c>
      <c r="T179" s="10">
        <f>T180+T181+T182</f>
        <v>0</v>
      </c>
      <c r="U179" s="11">
        <f t="shared" si="36"/>
        <v>3191.942</v>
      </c>
      <c r="V179" s="11"/>
      <c r="W179" s="11">
        <f t="shared" si="37"/>
        <v>3191.942</v>
      </c>
      <c r="X179" s="29">
        <f>X180+X181+X182</f>
        <v>0</v>
      </c>
    </row>
    <row r="180" spans="2:24" ht="121.5" x14ac:dyDescent="0.3">
      <c r="B180" s="19"/>
      <c r="C180" s="21" t="s">
        <v>123</v>
      </c>
      <c r="D180" s="20" t="s">
        <v>130</v>
      </c>
      <c r="E180" s="20">
        <v>100</v>
      </c>
      <c r="F180" s="18">
        <v>7</v>
      </c>
      <c r="G180" s="37">
        <v>3008.442</v>
      </c>
      <c r="H180" s="9">
        <v>0</v>
      </c>
      <c r="I180" s="9">
        <f t="shared" si="39"/>
        <v>3008.442</v>
      </c>
      <c r="J180" s="10">
        <v>0</v>
      </c>
      <c r="K180" s="10">
        <f t="shared" si="38"/>
        <v>3008.442</v>
      </c>
      <c r="L180" s="10">
        <v>0</v>
      </c>
      <c r="M180" s="11">
        <f t="shared" si="40"/>
        <v>3008.442</v>
      </c>
      <c r="N180" s="10">
        <v>0</v>
      </c>
      <c r="O180" s="11">
        <f t="shared" si="41"/>
        <v>3008.442</v>
      </c>
      <c r="P180" s="10">
        <v>0</v>
      </c>
      <c r="Q180" s="11">
        <f t="shared" si="34"/>
        <v>3008.442</v>
      </c>
      <c r="R180" s="10">
        <v>0</v>
      </c>
      <c r="S180" s="11">
        <f t="shared" si="35"/>
        <v>3008.442</v>
      </c>
      <c r="T180" s="10">
        <v>0</v>
      </c>
      <c r="U180" s="11">
        <f t="shared" si="36"/>
        <v>3008.442</v>
      </c>
      <c r="V180" s="11"/>
      <c r="W180" s="11">
        <f t="shared" si="37"/>
        <v>3008.442</v>
      </c>
      <c r="X180" s="29"/>
    </row>
    <row r="181" spans="2:24" ht="60.75" x14ac:dyDescent="0.3">
      <c r="B181" s="19"/>
      <c r="C181" s="21" t="s">
        <v>386</v>
      </c>
      <c r="D181" s="20" t="s">
        <v>130</v>
      </c>
      <c r="E181" s="20">
        <v>200</v>
      </c>
      <c r="F181" s="18">
        <v>7</v>
      </c>
      <c r="G181" s="37">
        <v>173.5</v>
      </c>
      <c r="H181" s="9">
        <v>0</v>
      </c>
      <c r="I181" s="9">
        <f t="shared" si="39"/>
        <v>173.5</v>
      </c>
      <c r="J181" s="10">
        <v>0</v>
      </c>
      <c r="K181" s="10">
        <f t="shared" si="38"/>
        <v>173.5</v>
      </c>
      <c r="L181" s="10">
        <v>0</v>
      </c>
      <c r="M181" s="11">
        <f t="shared" si="40"/>
        <v>173.5</v>
      </c>
      <c r="N181" s="10">
        <v>0</v>
      </c>
      <c r="O181" s="11">
        <f t="shared" si="41"/>
        <v>173.5</v>
      </c>
      <c r="P181" s="10">
        <v>0</v>
      </c>
      <c r="Q181" s="11">
        <f t="shared" si="34"/>
        <v>173.5</v>
      </c>
      <c r="R181" s="10">
        <v>0</v>
      </c>
      <c r="S181" s="11">
        <f t="shared" si="35"/>
        <v>173.5</v>
      </c>
      <c r="T181" s="10">
        <v>0</v>
      </c>
      <c r="U181" s="11">
        <f t="shared" si="36"/>
        <v>173.5</v>
      </c>
      <c r="V181" s="11"/>
      <c r="W181" s="11">
        <f t="shared" si="37"/>
        <v>173.5</v>
      </c>
      <c r="X181" s="29"/>
    </row>
    <row r="182" spans="2:24" ht="20.25" x14ac:dyDescent="0.3">
      <c r="B182" s="19"/>
      <c r="C182" s="21" t="s">
        <v>22</v>
      </c>
      <c r="D182" s="20" t="s">
        <v>130</v>
      </c>
      <c r="E182" s="20">
        <v>800</v>
      </c>
      <c r="F182" s="18">
        <v>7</v>
      </c>
      <c r="G182" s="37">
        <v>10</v>
      </c>
      <c r="H182" s="9">
        <v>0</v>
      </c>
      <c r="I182" s="9">
        <f t="shared" si="39"/>
        <v>10</v>
      </c>
      <c r="J182" s="10">
        <v>0</v>
      </c>
      <c r="K182" s="10">
        <f t="shared" si="38"/>
        <v>10</v>
      </c>
      <c r="L182" s="10">
        <v>0</v>
      </c>
      <c r="M182" s="11">
        <f t="shared" si="40"/>
        <v>10</v>
      </c>
      <c r="N182" s="10">
        <v>0</v>
      </c>
      <c r="O182" s="11">
        <f t="shared" si="41"/>
        <v>10</v>
      </c>
      <c r="P182" s="10">
        <v>0</v>
      </c>
      <c r="Q182" s="11">
        <f t="shared" si="34"/>
        <v>10</v>
      </c>
      <c r="R182" s="10">
        <v>0</v>
      </c>
      <c r="S182" s="11">
        <f t="shared" si="35"/>
        <v>10</v>
      </c>
      <c r="T182" s="10">
        <v>0</v>
      </c>
      <c r="U182" s="11">
        <f t="shared" si="36"/>
        <v>10</v>
      </c>
      <c r="V182" s="11"/>
      <c r="W182" s="11">
        <f t="shared" si="37"/>
        <v>10</v>
      </c>
      <c r="X182" s="29"/>
    </row>
    <row r="183" spans="2:24" ht="40.5" x14ac:dyDescent="0.3">
      <c r="B183" s="19"/>
      <c r="C183" s="21" t="s">
        <v>131</v>
      </c>
      <c r="D183" s="20" t="s">
        <v>132</v>
      </c>
      <c r="E183" s="20"/>
      <c r="F183" s="18"/>
      <c r="G183" s="37">
        <f>G184+G185+G186</f>
        <v>1417.1659999999999</v>
      </c>
      <c r="H183" s="9">
        <f>H184+H185+H186</f>
        <v>0</v>
      </c>
      <c r="I183" s="9">
        <f t="shared" si="39"/>
        <v>1417.1659999999999</v>
      </c>
      <c r="J183" s="10">
        <f>J184+J185+J186</f>
        <v>0</v>
      </c>
      <c r="K183" s="10">
        <f t="shared" si="38"/>
        <v>1417.1659999999999</v>
      </c>
      <c r="L183" s="10">
        <f>L184+L185+L186</f>
        <v>0</v>
      </c>
      <c r="M183" s="11">
        <f t="shared" si="40"/>
        <v>1417.1659999999999</v>
      </c>
      <c r="N183" s="10">
        <f>N184+N185+N186</f>
        <v>0</v>
      </c>
      <c r="O183" s="11">
        <f t="shared" si="41"/>
        <v>1417.1659999999999</v>
      </c>
      <c r="P183" s="10">
        <f>P184+P185+P186</f>
        <v>0</v>
      </c>
      <c r="Q183" s="11">
        <f t="shared" si="34"/>
        <v>1417.1659999999999</v>
      </c>
      <c r="R183" s="10">
        <f>R184+R185+R186</f>
        <v>0</v>
      </c>
      <c r="S183" s="11">
        <f t="shared" si="35"/>
        <v>1417.1659999999999</v>
      </c>
      <c r="T183" s="10"/>
      <c r="U183" s="11">
        <f t="shared" si="36"/>
        <v>1417.1659999999999</v>
      </c>
      <c r="V183" s="11"/>
      <c r="W183" s="11">
        <f t="shared" si="37"/>
        <v>1417.1659999999999</v>
      </c>
      <c r="X183" s="29"/>
    </row>
    <row r="184" spans="2:24" ht="121.5" x14ac:dyDescent="0.3">
      <c r="B184" s="19"/>
      <c r="C184" s="21" t="s">
        <v>123</v>
      </c>
      <c r="D184" s="20" t="s">
        <v>132</v>
      </c>
      <c r="E184" s="20">
        <v>100</v>
      </c>
      <c r="F184" s="18">
        <v>9</v>
      </c>
      <c r="G184" s="37">
        <v>1362.566</v>
      </c>
      <c r="H184" s="9">
        <v>0</v>
      </c>
      <c r="I184" s="9">
        <f t="shared" si="39"/>
        <v>1362.566</v>
      </c>
      <c r="J184" s="10">
        <v>0</v>
      </c>
      <c r="K184" s="10">
        <f t="shared" si="38"/>
        <v>1362.566</v>
      </c>
      <c r="L184" s="10">
        <v>0</v>
      </c>
      <c r="M184" s="11">
        <f t="shared" si="40"/>
        <v>1362.566</v>
      </c>
      <c r="N184" s="10">
        <v>0</v>
      </c>
      <c r="O184" s="11">
        <f t="shared" si="41"/>
        <v>1362.566</v>
      </c>
      <c r="P184" s="10">
        <v>0</v>
      </c>
      <c r="Q184" s="11">
        <f t="shared" si="34"/>
        <v>1362.566</v>
      </c>
      <c r="R184" s="10">
        <v>0</v>
      </c>
      <c r="S184" s="11">
        <f t="shared" si="35"/>
        <v>1362.566</v>
      </c>
      <c r="T184" s="10"/>
      <c r="U184" s="11">
        <f t="shared" si="36"/>
        <v>1362.566</v>
      </c>
      <c r="V184" s="11"/>
      <c r="W184" s="11">
        <f t="shared" si="37"/>
        <v>1362.566</v>
      </c>
      <c r="X184" s="29"/>
    </row>
    <row r="185" spans="2:24" ht="60.75" x14ac:dyDescent="0.3">
      <c r="B185" s="19"/>
      <c r="C185" s="21" t="s">
        <v>15</v>
      </c>
      <c r="D185" s="20" t="s">
        <v>132</v>
      </c>
      <c r="E185" s="20">
        <v>200</v>
      </c>
      <c r="F185" s="18">
        <v>9</v>
      </c>
      <c r="G185" s="37">
        <v>53.1</v>
      </c>
      <c r="H185" s="9">
        <v>0</v>
      </c>
      <c r="I185" s="9">
        <f t="shared" si="39"/>
        <v>53.1</v>
      </c>
      <c r="J185" s="10">
        <v>0</v>
      </c>
      <c r="K185" s="10">
        <f t="shared" si="38"/>
        <v>53.1</v>
      </c>
      <c r="L185" s="10">
        <v>0</v>
      </c>
      <c r="M185" s="11">
        <f t="shared" si="40"/>
        <v>53.1</v>
      </c>
      <c r="N185" s="10">
        <v>0</v>
      </c>
      <c r="O185" s="11">
        <f t="shared" si="41"/>
        <v>53.1</v>
      </c>
      <c r="P185" s="10">
        <v>0</v>
      </c>
      <c r="Q185" s="11">
        <f t="shared" si="34"/>
        <v>53.1</v>
      </c>
      <c r="R185" s="10">
        <v>0</v>
      </c>
      <c r="S185" s="11">
        <f t="shared" si="35"/>
        <v>53.1</v>
      </c>
      <c r="T185" s="10">
        <v>0</v>
      </c>
      <c r="U185" s="11">
        <f t="shared" si="36"/>
        <v>53.1</v>
      </c>
      <c r="V185" s="11"/>
      <c r="W185" s="11">
        <f t="shared" si="37"/>
        <v>53.1</v>
      </c>
      <c r="X185" s="29"/>
    </row>
    <row r="186" spans="2:24" ht="20.25" x14ac:dyDescent="0.3">
      <c r="B186" s="19"/>
      <c r="C186" s="21" t="s">
        <v>22</v>
      </c>
      <c r="D186" s="20" t="s">
        <v>132</v>
      </c>
      <c r="E186" s="20">
        <v>800</v>
      </c>
      <c r="F186" s="18">
        <v>9</v>
      </c>
      <c r="G186" s="37">
        <v>1.5</v>
      </c>
      <c r="H186" s="9">
        <v>0</v>
      </c>
      <c r="I186" s="9">
        <f t="shared" si="39"/>
        <v>1.5</v>
      </c>
      <c r="J186" s="10">
        <v>0</v>
      </c>
      <c r="K186" s="10">
        <f t="shared" si="38"/>
        <v>1.5</v>
      </c>
      <c r="L186" s="10">
        <v>0</v>
      </c>
      <c r="M186" s="11">
        <f t="shared" si="40"/>
        <v>1.5</v>
      </c>
      <c r="N186" s="10">
        <v>0</v>
      </c>
      <c r="O186" s="11">
        <f t="shared" si="41"/>
        <v>1.5</v>
      </c>
      <c r="P186" s="10">
        <v>0</v>
      </c>
      <c r="Q186" s="11">
        <f t="shared" si="34"/>
        <v>1.5</v>
      </c>
      <c r="R186" s="10">
        <v>0</v>
      </c>
      <c r="S186" s="11">
        <f t="shared" si="35"/>
        <v>1.5</v>
      </c>
      <c r="T186" s="10">
        <v>0</v>
      </c>
      <c r="U186" s="11">
        <f t="shared" si="36"/>
        <v>1.5</v>
      </c>
      <c r="V186" s="11"/>
      <c r="W186" s="11">
        <f t="shared" si="37"/>
        <v>1.5</v>
      </c>
      <c r="X186" s="29"/>
    </row>
    <row r="187" spans="2:24" ht="40.5" x14ac:dyDescent="0.3">
      <c r="B187" s="19"/>
      <c r="C187" s="21" t="s">
        <v>121</v>
      </c>
      <c r="D187" s="20" t="s">
        <v>133</v>
      </c>
      <c r="E187" s="20"/>
      <c r="F187" s="18"/>
      <c r="G187" s="37">
        <f>G188</f>
        <v>700</v>
      </c>
      <c r="H187" s="9">
        <f>H188</f>
        <v>0</v>
      </c>
      <c r="I187" s="9">
        <f t="shared" si="39"/>
        <v>700</v>
      </c>
      <c r="J187" s="10">
        <f>J188</f>
        <v>0</v>
      </c>
      <c r="K187" s="10">
        <f t="shared" si="38"/>
        <v>700</v>
      </c>
      <c r="L187" s="10">
        <f>L188</f>
        <v>0</v>
      </c>
      <c r="M187" s="11">
        <f t="shared" si="40"/>
        <v>700</v>
      </c>
      <c r="N187" s="10">
        <f>N188</f>
        <v>0</v>
      </c>
      <c r="O187" s="11">
        <f t="shared" si="41"/>
        <v>700</v>
      </c>
      <c r="P187" s="10">
        <f>P188</f>
        <v>0</v>
      </c>
      <c r="Q187" s="11">
        <f t="shared" si="34"/>
        <v>700</v>
      </c>
      <c r="R187" s="10">
        <f>R188</f>
        <v>0</v>
      </c>
      <c r="S187" s="11">
        <f t="shared" si="35"/>
        <v>700</v>
      </c>
      <c r="T187" s="10">
        <f>T188</f>
        <v>0</v>
      </c>
      <c r="U187" s="11">
        <f t="shared" si="36"/>
        <v>700</v>
      </c>
      <c r="V187" s="11"/>
      <c r="W187" s="11">
        <f t="shared" si="37"/>
        <v>700</v>
      </c>
      <c r="X187" s="29">
        <f>X188</f>
        <v>0</v>
      </c>
    </row>
    <row r="188" spans="2:24" ht="121.5" x14ac:dyDescent="0.3">
      <c r="B188" s="19"/>
      <c r="C188" s="21" t="s">
        <v>134</v>
      </c>
      <c r="D188" s="20" t="s">
        <v>133</v>
      </c>
      <c r="E188" s="20">
        <v>100</v>
      </c>
      <c r="F188" s="18">
        <v>7</v>
      </c>
      <c r="G188" s="37">
        <v>700</v>
      </c>
      <c r="H188" s="9"/>
      <c r="I188" s="9">
        <f t="shared" si="39"/>
        <v>700</v>
      </c>
      <c r="J188" s="10"/>
      <c r="K188" s="10">
        <f t="shared" si="38"/>
        <v>700</v>
      </c>
      <c r="L188" s="10"/>
      <c r="M188" s="11">
        <f t="shared" si="40"/>
        <v>700</v>
      </c>
      <c r="N188" s="10"/>
      <c r="O188" s="11">
        <f t="shared" si="41"/>
        <v>700</v>
      </c>
      <c r="P188" s="10"/>
      <c r="Q188" s="11">
        <f t="shared" si="34"/>
        <v>700</v>
      </c>
      <c r="R188" s="10"/>
      <c r="S188" s="11">
        <f t="shared" si="35"/>
        <v>700</v>
      </c>
      <c r="T188" s="10"/>
      <c r="U188" s="11">
        <f t="shared" si="36"/>
        <v>700</v>
      </c>
      <c r="V188" s="11"/>
      <c r="W188" s="11">
        <f t="shared" si="37"/>
        <v>700</v>
      </c>
      <c r="X188" s="29"/>
    </row>
    <row r="189" spans="2:24" ht="40.5" x14ac:dyDescent="0.25">
      <c r="B189" s="75">
        <v>9</v>
      </c>
      <c r="C189" s="41" t="s">
        <v>467</v>
      </c>
      <c r="D189" s="73" t="s">
        <v>135</v>
      </c>
      <c r="E189" s="73"/>
      <c r="F189" s="73"/>
      <c r="G189" s="74">
        <f>G190+G201+G206</f>
        <v>23994.337999999996</v>
      </c>
      <c r="H189" s="9">
        <f>H190+H201+H206</f>
        <v>0</v>
      </c>
      <c r="I189" s="9">
        <f t="shared" si="39"/>
        <v>23994.337999999996</v>
      </c>
      <c r="J189" s="10">
        <f>J190+J201+J206</f>
        <v>0</v>
      </c>
      <c r="K189" s="10">
        <f t="shared" si="38"/>
        <v>23994.337999999996</v>
      </c>
      <c r="L189" s="10">
        <f>L190+L201+L206</f>
        <v>0</v>
      </c>
      <c r="M189" s="11">
        <f t="shared" si="40"/>
        <v>23994.337999999996</v>
      </c>
      <c r="N189" s="10">
        <f>N190+N201+N206</f>
        <v>0</v>
      </c>
      <c r="O189" s="11">
        <f t="shared" si="41"/>
        <v>23994.337999999996</v>
      </c>
      <c r="P189" s="10">
        <f>P190+P201+P206</f>
        <v>0</v>
      </c>
      <c r="Q189" s="11">
        <f t="shared" si="34"/>
        <v>23994.337999999996</v>
      </c>
      <c r="R189" s="10">
        <f>R190+R201+R206</f>
        <v>0</v>
      </c>
      <c r="S189" s="11">
        <f t="shared" si="35"/>
        <v>23994.337999999996</v>
      </c>
      <c r="T189" s="10">
        <f>T190+T201+T206</f>
        <v>0</v>
      </c>
      <c r="U189" s="11">
        <f t="shared" si="36"/>
        <v>23994.337999999996</v>
      </c>
      <c r="V189" s="11"/>
      <c r="W189" s="11">
        <f t="shared" si="37"/>
        <v>23994.337999999996</v>
      </c>
      <c r="X189" s="29">
        <f>X190+X201+X206</f>
        <v>0</v>
      </c>
    </row>
    <row r="190" spans="2:24" ht="82.5" customHeight="1" x14ac:dyDescent="0.3">
      <c r="B190" s="19"/>
      <c r="C190" s="21" t="s">
        <v>466</v>
      </c>
      <c r="D190" s="20" t="s">
        <v>136</v>
      </c>
      <c r="E190" s="20"/>
      <c r="F190" s="20"/>
      <c r="G190" s="37">
        <f>G191+G194</f>
        <v>21393.012999999999</v>
      </c>
      <c r="H190" s="9">
        <f>H191+H194</f>
        <v>0</v>
      </c>
      <c r="I190" s="9">
        <f t="shared" si="39"/>
        <v>21393.012999999999</v>
      </c>
      <c r="J190" s="10">
        <f>J191+J194+J197+J199</f>
        <v>0</v>
      </c>
      <c r="K190" s="10">
        <f t="shared" si="38"/>
        <v>21393.012999999999</v>
      </c>
      <c r="L190" s="10">
        <f>L191+L194+L197+L199</f>
        <v>0</v>
      </c>
      <c r="M190" s="11">
        <f t="shared" si="40"/>
        <v>21393.012999999999</v>
      </c>
      <c r="N190" s="10">
        <f>N191+N194+N197+N199</f>
        <v>0</v>
      </c>
      <c r="O190" s="11">
        <f t="shared" si="41"/>
        <v>21393.012999999999</v>
      </c>
      <c r="P190" s="10">
        <f>P191+P194+P197+P199</f>
        <v>0</v>
      </c>
      <c r="Q190" s="11">
        <f t="shared" si="34"/>
        <v>21393.012999999999</v>
      </c>
      <c r="R190" s="10">
        <f>R191+R194+R197+R199</f>
        <v>0</v>
      </c>
      <c r="S190" s="11">
        <f t="shared" si="35"/>
        <v>21393.012999999999</v>
      </c>
      <c r="T190" s="10">
        <f>T191+T194+T197+T199</f>
        <v>0</v>
      </c>
      <c r="U190" s="11">
        <f t="shared" si="36"/>
        <v>21393.012999999999</v>
      </c>
      <c r="V190" s="11"/>
      <c r="W190" s="11">
        <f t="shared" si="37"/>
        <v>21393.012999999999</v>
      </c>
      <c r="X190" s="29">
        <f>X191+X194</f>
        <v>0</v>
      </c>
    </row>
    <row r="191" spans="2:24" ht="62.25" customHeight="1" x14ac:dyDescent="0.3">
      <c r="B191" s="19"/>
      <c r="C191" s="21" t="s">
        <v>129</v>
      </c>
      <c r="D191" s="20" t="s">
        <v>137</v>
      </c>
      <c r="E191" s="20"/>
      <c r="F191" s="20"/>
      <c r="G191" s="37">
        <f>G192+G193</f>
        <v>21330.512999999999</v>
      </c>
      <c r="H191" s="9">
        <f>H192+H193</f>
        <v>0</v>
      </c>
      <c r="I191" s="9">
        <f t="shared" si="39"/>
        <v>21330.512999999999</v>
      </c>
      <c r="J191" s="10">
        <f>J192+J193</f>
        <v>0</v>
      </c>
      <c r="K191" s="10">
        <f t="shared" si="38"/>
        <v>21330.512999999999</v>
      </c>
      <c r="L191" s="10">
        <f>L192+L193</f>
        <v>0</v>
      </c>
      <c r="M191" s="11">
        <f t="shared" si="40"/>
        <v>21330.512999999999</v>
      </c>
      <c r="N191" s="10">
        <f>N192+N193</f>
        <v>0</v>
      </c>
      <c r="O191" s="11">
        <f t="shared" si="41"/>
        <v>21330.512999999999</v>
      </c>
      <c r="P191" s="10">
        <f>P192+P193</f>
        <v>0</v>
      </c>
      <c r="Q191" s="11">
        <f t="shared" si="34"/>
        <v>21330.512999999999</v>
      </c>
      <c r="R191" s="10">
        <f>R192+R193</f>
        <v>0</v>
      </c>
      <c r="S191" s="11">
        <f t="shared" si="35"/>
        <v>21330.512999999999</v>
      </c>
      <c r="T191" s="10">
        <f>T192+T193</f>
        <v>0</v>
      </c>
      <c r="U191" s="11">
        <f t="shared" si="36"/>
        <v>21330.512999999999</v>
      </c>
      <c r="V191" s="11"/>
      <c r="W191" s="11">
        <f t="shared" si="37"/>
        <v>21330.512999999999</v>
      </c>
      <c r="X191" s="29">
        <f>X192+X193</f>
        <v>0</v>
      </c>
    </row>
    <row r="192" spans="2:24" ht="20.25" x14ac:dyDescent="0.25">
      <c r="B192" s="101"/>
      <c r="C192" s="94" t="s">
        <v>10</v>
      </c>
      <c r="D192" s="90" t="s">
        <v>137</v>
      </c>
      <c r="E192" s="90">
        <v>600</v>
      </c>
      <c r="F192" s="20">
        <v>1</v>
      </c>
      <c r="G192" s="37">
        <v>12467.7</v>
      </c>
      <c r="H192" s="9"/>
      <c r="I192" s="9">
        <f t="shared" si="39"/>
        <v>12467.7</v>
      </c>
      <c r="J192" s="10">
        <v>0</v>
      </c>
      <c r="K192" s="10">
        <f t="shared" si="38"/>
        <v>12467.7</v>
      </c>
      <c r="L192" s="10">
        <v>0</v>
      </c>
      <c r="M192" s="11">
        <f t="shared" si="40"/>
        <v>12467.7</v>
      </c>
      <c r="N192" s="10">
        <v>0</v>
      </c>
      <c r="O192" s="11">
        <f t="shared" si="41"/>
        <v>12467.7</v>
      </c>
      <c r="P192" s="10">
        <v>0</v>
      </c>
      <c r="Q192" s="11">
        <f t="shared" si="34"/>
        <v>12467.7</v>
      </c>
      <c r="R192" s="10">
        <v>0</v>
      </c>
      <c r="S192" s="11">
        <f t="shared" si="35"/>
        <v>12467.7</v>
      </c>
      <c r="T192" s="10"/>
      <c r="U192" s="11">
        <f t="shared" si="36"/>
        <v>12467.7</v>
      </c>
      <c r="V192" s="11"/>
      <c r="W192" s="11">
        <f t="shared" si="37"/>
        <v>12467.7</v>
      </c>
      <c r="X192" s="29"/>
    </row>
    <row r="193" spans="2:24" ht="20.25" x14ac:dyDescent="0.25">
      <c r="B193" s="101"/>
      <c r="C193" s="95"/>
      <c r="D193" s="90"/>
      <c r="E193" s="90"/>
      <c r="F193" s="20">
        <v>2</v>
      </c>
      <c r="G193" s="37">
        <v>8862.8130000000001</v>
      </c>
      <c r="H193" s="9"/>
      <c r="I193" s="9">
        <f t="shared" si="39"/>
        <v>8862.8130000000001</v>
      </c>
      <c r="J193" s="10"/>
      <c r="K193" s="10">
        <f t="shared" si="38"/>
        <v>8862.8130000000001</v>
      </c>
      <c r="L193" s="10"/>
      <c r="M193" s="11">
        <f t="shared" si="40"/>
        <v>8862.8130000000001</v>
      </c>
      <c r="N193" s="10"/>
      <c r="O193" s="11">
        <f t="shared" si="41"/>
        <v>8862.8130000000001</v>
      </c>
      <c r="P193" s="10"/>
      <c r="Q193" s="11">
        <f t="shared" si="34"/>
        <v>8862.8130000000001</v>
      </c>
      <c r="R193" s="10"/>
      <c r="S193" s="11">
        <f t="shared" si="35"/>
        <v>8862.8130000000001</v>
      </c>
      <c r="T193" s="10"/>
      <c r="U193" s="11">
        <f t="shared" si="36"/>
        <v>8862.8130000000001</v>
      </c>
      <c r="V193" s="11"/>
      <c r="W193" s="11">
        <f t="shared" si="37"/>
        <v>8862.8130000000001</v>
      </c>
      <c r="X193" s="29"/>
    </row>
    <row r="194" spans="2:24" ht="263.25" x14ac:dyDescent="0.3">
      <c r="B194" s="19"/>
      <c r="C194" s="21" t="s">
        <v>465</v>
      </c>
      <c r="D194" s="20" t="s">
        <v>138</v>
      </c>
      <c r="E194" s="20"/>
      <c r="F194" s="20"/>
      <c r="G194" s="61">
        <f>G195+G196</f>
        <v>62.5</v>
      </c>
      <c r="H194" s="9">
        <f>H195+H196</f>
        <v>0</v>
      </c>
      <c r="I194" s="9">
        <f t="shared" si="39"/>
        <v>62.5</v>
      </c>
      <c r="J194" s="10">
        <f>J195+J196</f>
        <v>0</v>
      </c>
      <c r="K194" s="10">
        <f t="shared" si="38"/>
        <v>62.5</v>
      </c>
      <c r="L194" s="10">
        <f>L195+L196</f>
        <v>0</v>
      </c>
      <c r="M194" s="11">
        <f t="shared" si="40"/>
        <v>62.5</v>
      </c>
      <c r="N194" s="10">
        <f>N195+N196</f>
        <v>0</v>
      </c>
      <c r="O194" s="11">
        <f t="shared" si="41"/>
        <v>62.5</v>
      </c>
      <c r="P194" s="10">
        <f>P195+P196</f>
        <v>0</v>
      </c>
      <c r="Q194" s="11">
        <f t="shared" si="34"/>
        <v>62.5</v>
      </c>
      <c r="R194" s="10">
        <f>R195+R196</f>
        <v>0</v>
      </c>
      <c r="S194" s="11">
        <f t="shared" si="35"/>
        <v>62.5</v>
      </c>
      <c r="T194" s="10">
        <f>T195+T196</f>
        <v>0</v>
      </c>
      <c r="U194" s="11">
        <f t="shared" si="36"/>
        <v>62.5</v>
      </c>
      <c r="V194" s="11"/>
      <c r="W194" s="11">
        <f t="shared" si="37"/>
        <v>62.5</v>
      </c>
      <c r="X194" s="29">
        <f>X195+X196</f>
        <v>0</v>
      </c>
    </row>
    <row r="195" spans="2:24" ht="20.25" x14ac:dyDescent="0.25">
      <c r="B195" s="101"/>
      <c r="C195" s="94" t="s">
        <v>10</v>
      </c>
      <c r="D195" s="90" t="s">
        <v>138</v>
      </c>
      <c r="E195" s="90">
        <v>600</v>
      </c>
      <c r="F195" s="59">
        <v>3</v>
      </c>
      <c r="G195" s="61">
        <v>62.5</v>
      </c>
      <c r="H195" s="60"/>
      <c r="I195" s="9">
        <f t="shared" si="39"/>
        <v>62.5</v>
      </c>
      <c r="J195" s="10"/>
      <c r="K195" s="10">
        <f t="shared" si="38"/>
        <v>62.5</v>
      </c>
      <c r="L195" s="10"/>
      <c r="M195" s="11">
        <f t="shared" si="40"/>
        <v>62.5</v>
      </c>
      <c r="N195" s="10"/>
      <c r="O195" s="11">
        <f t="shared" si="41"/>
        <v>62.5</v>
      </c>
      <c r="P195" s="10"/>
      <c r="Q195" s="11">
        <f t="shared" si="34"/>
        <v>62.5</v>
      </c>
      <c r="R195" s="10"/>
      <c r="S195" s="11">
        <f t="shared" si="35"/>
        <v>62.5</v>
      </c>
      <c r="T195" s="10"/>
      <c r="U195" s="11">
        <f t="shared" si="36"/>
        <v>62.5</v>
      </c>
      <c r="V195" s="11"/>
      <c r="W195" s="11">
        <f t="shared" si="37"/>
        <v>62.5</v>
      </c>
      <c r="X195" s="29"/>
    </row>
    <row r="196" spans="2:24" ht="20.25" x14ac:dyDescent="0.25">
      <c r="B196" s="101"/>
      <c r="C196" s="95"/>
      <c r="D196" s="90"/>
      <c r="E196" s="90"/>
      <c r="F196" s="59">
        <v>1</v>
      </c>
      <c r="G196" s="62"/>
      <c r="H196" s="60"/>
      <c r="I196" s="9">
        <f t="shared" si="39"/>
        <v>0</v>
      </c>
      <c r="J196" s="10"/>
      <c r="K196" s="10">
        <f t="shared" si="38"/>
        <v>0</v>
      </c>
      <c r="L196" s="10">
        <v>0</v>
      </c>
      <c r="M196" s="11">
        <f t="shared" si="40"/>
        <v>0</v>
      </c>
      <c r="N196" s="10">
        <v>0</v>
      </c>
      <c r="O196" s="11">
        <f t="shared" si="41"/>
        <v>0</v>
      </c>
      <c r="P196" s="10">
        <v>0</v>
      </c>
      <c r="Q196" s="11">
        <f t="shared" si="34"/>
        <v>0</v>
      </c>
      <c r="R196" s="10">
        <v>0</v>
      </c>
      <c r="S196" s="11">
        <f t="shared" si="35"/>
        <v>0</v>
      </c>
      <c r="T196" s="10">
        <v>0</v>
      </c>
      <c r="U196" s="11">
        <f t="shared" si="36"/>
        <v>0</v>
      </c>
      <c r="V196" s="11"/>
      <c r="W196" s="11">
        <f t="shared" si="37"/>
        <v>0</v>
      </c>
      <c r="X196" s="29"/>
    </row>
    <row r="197" spans="2:24" ht="138.75" customHeight="1" x14ac:dyDescent="0.3">
      <c r="B197" s="17"/>
      <c r="C197" s="26" t="s">
        <v>398</v>
      </c>
      <c r="D197" s="20" t="s">
        <v>399</v>
      </c>
      <c r="E197" s="20"/>
      <c r="F197" s="20"/>
      <c r="G197" s="62"/>
      <c r="H197" s="9"/>
      <c r="I197" s="9">
        <f>I198</f>
        <v>0</v>
      </c>
      <c r="J197" s="10">
        <f>J198</f>
        <v>0</v>
      </c>
      <c r="K197" s="10">
        <f t="shared" si="38"/>
        <v>0</v>
      </c>
      <c r="L197" s="10">
        <f>L198</f>
        <v>0</v>
      </c>
      <c r="M197" s="11">
        <f t="shared" si="40"/>
        <v>0</v>
      </c>
      <c r="N197" s="10">
        <f>N198</f>
        <v>0</v>
      </c>
      <c r="O197" s="11">
        <f t="shared" si="41"/>
        <v>0</v>
      </c>
      <c r="P197" s="10">
        <f>P198</f>
        <v>0</v>
      </c>
      <c r="Q197" s="11">
        <f t="shared" si="34"/>
        <v>0</v>
      </c>
      <c r="R197" s="10">
        <f>R198</f>
        <v>0</v>
      </c>
      <c r="S197" s="11">
        <f t="shared" si="35"/>
        <v>0</v>
      </c>
      <c r="T197" s="10">
        <f>T198</f>
        <v>0</v>
      </c>
      <c r="U197" s="11">
        <f t="shared" si="36"/>
        <v>0</v>
      </c>
      <c r="V197" s="11"/>
      <c r="W197" s="11">
        <f t="shared" si="37"/>
        <v>0</v>
      </c>
      <c r="X197" s="29"/>
    </row>
    <row r="198" spans="2:24" ht="60.75" hidden="1" x14ac:dyDescent="0.3">
      <c r="B198" s="17"/>
      <c r="C198" s="26" t="s">
        <v>10</v>
      </c>
      <c r="D198" s="20" t="s">
        <v>399</v>
      </c>
      <c r="E198" s="20">
        <v>600</v>
      </c>
      <c r="F198" s="20">
        <v>1</v>
      </c>
      <c r="G198" s="37"/>
      <c r="H198" s="9"/>
      <c r="I198" s="9">
        <v>0</v>
      </c>
      <c r="J198" s="10"/>
      <c r="K198" s="10">
        <f>I198+J198</f>
        <v>0</v>
      </c>
      <c r="L198" s="10"/>
      <c r="M198" s="12">
        <f t="shared" si="40"/>
        <v>0</v>
      </c>
      <c r="N198" s="10">
        <v>0</v>
      </c>
      <c r="O198" s="11"/>
      <c r="P198" s="10">
        <v>0</v>
      </c>
      <c r="Q198" s="11"/>
      <c r="R198" s="10">
        <v>0</v>
      </c>
      <c r="S198" s="11"/>
      <c r="T198" s="10">
        <v>0</v>
      </c>
      <c r="U198" s="11"/>
      <c r="V198" s="11"/>
      <c r="W198" s="11"/>
      <c r="X198" s="29"/>
    </row>
    <row r="199" spans="2:24" ht="151.5" hidden="1" customHeight="1" x14ac:dyDescent="0.3">
      <c r="B199" s="17"/>
      <c r="C199" s="26" t="s">
        <v>509</v>
      </c>
      <c r="D199" s="20" t="s">
        <v>399</v>
      </c>
      <c r="E199" s="20"/>
      <c r="F199" s="20"/>
      <c r="G199" s="37"/>
      <c r="H199" s="9"/>
      <c r="I199" s="9">
        <f>I200</f>
        <v>0</v>
      </c>
      <c r="J199" s="10">
        <f>J200</f>
        <v>0</v>
      </c>
      <c r="K199" s="10">
        <f t="shared" ref="K199" si="42">I199+J199</f>
        <v>0</v>
      </c>
      <c r="L199" s="10">
        <f>L200</f>
        <v>0</v>
      </c>
      <c r="M199" s="11">
        <f t="shared" si="40"/>
        <v>0</v>
      </c>
      <c r="N199" s="10">
        <f>N200</f>
        <v>0</v>
      </c>
      <c r="O199" s="11"/>
      <c r="P199" s="10">
        <f>P200</f>
        <v>0</v>
      </c>
      <c r="Q199" s="11"/>
      <c r="R199" s="10">
        <f>R200</f>
        <v>0</v>
      </c>
      <c r="S199" s="11"/>
      <c r="T199" s="10">
        <f>T200</f>
        <v>0</v>
      </c>
      <c r="U199" s="11"/>
      <c r="V199" s="11"/>
      <c r="W199" s="11"/>
      <c r="X199" s="29"/>
    </row>
    <row r="200" spans="2:24" ht="60.75" hidden="1" x14ac:dyDescent="0.3">
      <c r="B200" s="17"/>
      <c r="C200" s="26" t="s">
        <v>10</v>
      </c>
      <c r="D200" s="20" t="s">
        <v>399</v>
      </c>
      <c r="E200" s="20">
        <v>600</v>
      </c>
      <c r="F200" s="20">
        <v>1</v>
      </c>
      <c r="G200" s="37"/>
      <c r="H200" s="9"/>
      <c r="I200" s="9">
        <v>0</v>
      </c>
      <c r="J200" s="10"/>
      <c r="K200" s="10">
        <f>I200+J200</f>
        <v>0</v>
      </c>
      <c r="L200" s="10"/>
      <c r="M200" s="12">
        <f t="shared" si="40"/>
        <v>0</v>
      </c>
      <c r="N200" s="10">
        <v>0</v>
      </c>
      <c r="O200" s="11"/>
      <c r="P200" s="10">
        <v>0</v>
      </c>
      <c r="Q200" s="11"/>
      <c r="R200" s="10">
        <v>0</v>
      </c>
      <c r="S200" s="11"/>
      <c r="T200" s="10">
        <v>0</v>
      </c>
      <c r="U200" s="11"/>
      <c r="V200" s="11"/>
      <c r="W200" s="11"/>
      <c r="X200" s="29"/>
    </row>
    <row r="201" spans="2:24" ht="101.25" x14ac:dyDescent="0.3">
      <c r="B201" s="19"/>
      <c r="C201" s="21" t="s">
        <v>464</v>
      </c>
      <c r="D201" s="20" t="s">
        <v>139</v>
      </c>
      <c r="E201" s="20"/>
      <c r="F201" s="20"/>
      <c r="G201" s="37">
        <f>G202</f>
        <v>1202.759</v>
      </c>
      <c r="H201" s="9">
        <f>H202</f>
        <v>0</v>
      </c>
      <c r="I201" s="9">
        <f t="shared" si="39"/>
        <v>1202.759</v>
      </c>
      <c r="J201" s="10">
        <f>J202</f>
        <v>0</v>
      </c>
      <c r="K201" s="10">
        <f t="shared" si="38"/>
        <v>1202.759</v>
      </c>
      <c r="L201" s="10">
        <f>L202</f>
        <v>0</v>
      </c>
      <c r="M201" s="11">
        <f t="shared" si="40"/>
        <v>1202.759</v>
      </c>
      <c r="N201" s="10">
        <f>N202</f>
        <v>0</v>
      </c>
      <c r="O201" s="11">
        <f t="shared" ref="O201:O241" si="43">M201+N201</f>
        <v>1202.759</v>
      </c>
      <c r="P201" s="10">
        <f>P202</f>
        <v>0</v>
      </c>
      <c r="Q201" s="11">
        <f t="shared" si="34"/>
        <v>1202.759</v>
      </c>
      <c r="R201" s="10">
        <f>R202</f>
        <v>0</v>
      </c>
      <c r="S201" s="11">
        <f t="shared" si="35"/>
        <v>1202.759</v>
      </c>
      <c r="T201" s="10">
        <f>T202</f>
        <v>0</v>
      </c>
      <c r="U201" s="11">
        <f t="shared" si="36"/>
        <v>1202.759</v>
      </c>
      <c r="V201" s="11"/>
      <c r="W201" s="11">
        <f t="shared" si="37"/>
        <v>1202.759</v>
      </c>
      <c r="X201" s="29">
        <f>X202</f>
        <v>0</v>
      </c>
    </row>
    <row r="202" spans="2:24" ht="20.25" x14ac:dyDescent="0.3">
      <c r="B202" s="19"/>
      <c r="C202" s="21" t="s">
        <v>140</v>
      </c>
      <c r="D202" s="20" t="s">
        <v>141</v>
      </c>
      <c r="E202" s="20"/>
      <c r="F202" s="20"/>
      <c r="G202" s="37">
        <f>G203+G204+G205</f>
        <v>1202.759</v>
      </c>
      <c r="H202" s="9">
        <f>H203+H204+H205</f>
        <v>0</v>
      </c>
      <c r="I202" s="9">
        <f t="shared" si="39"/>
        <v>1202.759</v>
      </c>
      <c r="J202" s="10">
        <f>J203+J204+J205</f>
        <v>0</v>
      </c>
      <c r="K202" s="10">
        <f t="shared" si="38"/>
        <v>1202.759</v>
      </c>
      <c r="L202" s="10">
        <f>L203+L204+L205</f>
        <v>0</v>
      </c>
      <c r="M202" s="11">
        <f t="shared" si="40"/>
        <v>1202.759</v>
      </c>
      <c r="N202" s="10">
        <f>N203+N204+N205</f>
        <v>0</v>
      </c>
      <c r="O202" s="11">
        <f t="shared" si="43"/>
        <v>1202.759</v>
      </c>
      <c r="P202" s="10">
        <f>P203+P204+P205</f>
        <v>0</v>
      </c>
      <c r="Q202" s="11">
        <f t="shared" si="34"/>
        <v>1202.759</v>
      </c>
      <c r="R202" s="10">
        <f>R203+R204+R205</f>
        <v>0</v>
      </c>
      <c r="S202" s="11">
        <f t="shared" si="35"/>
        <v>1202.759</v>
      </c>
      <c r="T202" s="10">
        <f>T203+T204+T205</f>
        <v>0</v>
      </c>
      <c r="U202" s="11">
        <f t="shared" si="36"/>
        <v>1202.759</v>
      </c>
      <c r="V202" s="11"/>
      <c r="W202" s="11">
        <f t="shared" si="37"/>
        <v>1202.759</v>
      </c>
      <c r="X202" s="29">
        <f>X203+X204+X205</f>
        <v>0</v>
      </c>
    </row>
    <row r="203" spans="2:24" ht="121.5" x14ac:dyDescent="0.3">
      <c r="B203" s="19"/>
      <c r="C203" s="21" t="s">
        <v>123</v>
      </c>
      <c r="D203" s="20" t="s">
        <v>141</v>
      </c>
      <c r="E203" s="20">
        <v>100</v>
      </c>
      <c r="F203" s="20">
        <v>2</v>
      </c>
      <c r="G203" s="37">
        <v>862.55899999999997</v>
      </c>
      <c r="H203" s="9"/>
      <c r="I203" s="9">
        <f t="shared" si="39"/>
        <v>862.55899999999997</v>
      </c>
      <c r="J203" s="10"/>
      <c r="K203" s="10">
        <f t="shared" si="38"/>
        <v>862.55899999999997</v>
      </c>
      <c r="L203" s="10">
        <v>0</v>
      </c>
      <c r="M203" s="11">
        <f t="shared" si="40"/>
        <v>862.55899999999997</v>
      </c>
      <c r="N203" s="10">
        <v>0</v>
      </c>
      <c r="O203" s="11">
        <f t="shared" si="43"/>
        <v>862.55899999999997</v>
      </c>
      <c r="P203" s="10">
        <v>0</v>
      </c>
      <c r="Q203" s="11">
        <f t="shared" si="34"/>
        <v>862.55899999999997</v>
      </c>
      <c r="R203" s="10">
        <v>0</v>
      </c>
      <c r="S203" s="11">
        <f t="shared" si="35"/>
        <v>862.55899999999997</v>
      </c>
      <c r="T203" s="10">
        <v>0</v>
      </c>
      <c r="U203" s="11">
        <f t="shared" si="36"/>
        <v>862.55899999999997</v>
      </c>
      <c r="V203" s="11"/>
      <c r="W203" s="11">
        <f t="shared" si="37"/>
        <v>862.55899999999997</v>
      </c>
      <c r="X203" s="29"/>
    </row>
    <row r="204" spans="2:24" ht="60.75" x14ac:dyDescent="0.3">
      <c r="B204" s="19"/>
      <c r="C204" s="21" t="s">
        <v>15</v>
      </c>
      <c r="D204" s="20" t="s">
        <v>141</v>
      </c>
      <c r="E204" s="20">
        <v>200</v>
      </c>
      <c r="F204" s="20">
        <v>2</v>
      </c>
      <c r="G204" s="37">
        <v>181</v>
      </c>
      <c r="H204" s="9"/>
      <c r="I204" s="9">
        <f t="shared" si="39"/>
        <v>181</v>
      </c>
      <c r="J204" s="10"/>
      <c r="K204" s="10">
        <f t="shared" si="38"/>
        <v>181</v>
      </c>
      <c r="L204" s="10">
        <v>0</v>
      </c>
      <c r="M204" s="11">
        <f t="shared" si="40"/>
        <v>181</v>
      </c>
      <c r="N204" s="10">
        <v>0</v>
      </c>
      <c r="O204" s="11">
        <f t="shared" si="43"/>
        <v>181</v>
      </c>
      <c r="P204" s="10">
        <v>0</v>
      </c>
      <c r="Q204" s="11">
        <f t="shared" si="34"/>
        <v>181</v>
      </c>
      <c r="R204" s="10">
        <v>0</v>
      </c>
      <c r="S204" s="11">
        <f t="shared" si="35"/>
        <v>181</v>
      </c>
      <c r="T204" s="10">
        <v>0</v>
      </c>
      <c r="U204" s="11">
        <f t="shared" si="36"/>
        <v>181</v>
      </c>
      <c r="V204" s="11"/>
      <c r="W204" s="11">
        <f t="shared" si="37"/>
        <v>181</v>
      </c>
      <c r="X204" s="29"/>
    </row>
    <row r="205" spans="2:24" ht="40.5" x14ac:dyDescent="0.3">
      <c r="B205" s="19"/>
      <c r="C205" s="21" t="s">
        <v>16</v>
      </c>
      <c r="D205" s="20" t="s">
        <v>141</v>
      </c>
      <c r="E205" s="20">
        <v>300</v>
      </c>
      <c r="F205" s="20">
        <v>2</v>
      </c>
      <c r="G205" s="37">
        <v>159.19999999999999</v>
      </c>
      <c r="H205" s="9"/>
      <c r="I205" s="9">
        <f t="shared" si="39"/>
        <v>159.19999999999999</v>
      </c>
      <c r="J205" s="10"/>
      <c r="K205" s="10">
        <f t="shared" si="38"/>
        <v>159.19999999999999</v>
      </c>
      <c r="L205" s="10">
        <v>0</v>
      </c>
      <c r="M205" s="11">
        <f t="shared" si="40"/>
        <v>159.19999999999999</v>
      </c>
      <c r="N205" s="10">
        <v>0</v>
      </c>
      <c r="O205" s="11">
        <f t="shared" si="43"/>
        <v>159.19999999999999</v>
      </c>
      <c r="P205" s="10">
        <v>0</v>
      </c>
      <c r="Q205" s="11">
        <f t="shared" si="34"/>
        <v>159.19999999999999</v>
      </c>
      <c r="R205" s="10">
        <v>0</v>
      </c>
      <c r="S205" s="11">
        <f t="shared" si="35"/>
        <v>159.19999999999999</v>
      </c>
      <c r="T205" s="10">
        <v>0</v>
      </c>
      <c r="U205" s="11">
        <f t="shared" si="36"/>
        <v>159.19999999999999</v>
      </c>
      <c r="V205" s="11"/>
      <c r="W205" s="11">
        <f t="shared" si="37"/>
        <v>159.19999999999999</v>
      </c>
      <c r="X205" s="29"/>
    </row>
    <row r="206" spans="2:24" ht="40.5" x14ac:dyDescent="0.3">
      <c r="B206" s="19"/>
      <c r="C206" s="21" t="s">
        <v>463</v>
      </c>
      <c r="D206" s="20" t="s">
        <v>142</v>
      </c>
      <c r="E206" s="20"/>
      <c r="F206" s="20"/>
      <c r="G206" s="37">
        <f>G207</f>
        <v>1398.566</v>
      </c>
      <c r="H206" s="9">
        <f>H207</f>
        <v>0</v>
      </c>
      <c r="I206" s="9">
        <f t="shared" si="39"/>
        <v>1398.566</v>
      </c>
      <c r="J206" s="10">
        <f>J207</f>
        <v>0</v>
      </c>
      <c r="K206" s="10">
        <f t="shared" si="38"/>
        <v>1398.566</v>
      </c>
      <c r="L206" s="10">
        <f>L207</f>
        <v>0</v>
      </c>
      <c r="M206" s="11">
        <f t="shared" si="40"/>
        <v>1398.566</v>
      </c>
      <c r="N206" s="10">
        <f>N207</f>
        <v>0</v>
      </c>
      <c r="O206" s="11">
        <f t="shared" si="43"/>
        <v>1398.566</v>
      </c>
      <c r="P206" s="10">
        <f>P207</f>
        <v>0</v>
      </c>
      <c r="Q206" s="11">
        <f t="shared" si="34"/>
        <v>1398.566</v>
      </c>
      <c r="R206" s="10">
        <f>R207</f>
        <v>0</v>
      </c>
      <c r="S206" s="11">
        <f t="shared" si="35"/>
        <v>1398.566</v>
      </c>
      <c r="T206" s="10">
        <f>T207</f>
        <v>0</v>
      </c>
      <c r="U206" s="11">
        <f t="shared" si="36"/>
        <v>1398.566</v>
      </c>
      <c r="V206" s="11"/>
      <c r="W206" s="11">
        <f t="shared" si="37"/>
        <v>1398.566</v>
      </c>
      <c r="X206" s="29">
        <f>X207</f>
        <v>0</v>
      </c>
    </row>
    <row r="207" spans="2:24" ht="40.5" x14ac:dyDescent="0.3">
      <c r="B207" s="19"/>
      <c r="C207" s="21" t="s">
        <v>143</v>
      </c>
      <c r="D207" s="20" t="s">
        <v>144</v>
      </c>
      <c r="E207" s="20"/>
      <c r="F207" s="20"/>
      <c r="G207" s="37">
        <f>G208+G209+G210</f>
        <v>1398.566</v>
      </c>
      <c r="H207" s="9">
        <f>H208+H209+H210</f>
        <v>0</v>
      </c>
      <c r="I207" s="9">
        <f t="shared" si="39"/>
        <v>1398.566</v>
      </c>
      <c r="J207" s="10">
        <f>J208+J209+J210</f>
        <v>0</v>
      </c>
      <c r="K207" s="10">
        <f t="shared" si="38"/>
        <v>1398.566</v>
      </c>
      <c r="L207" s="10">
        <f>L208+L209+L210</f>
        <v>0</v>
      </c>
      <c r="M207" s="11">
        <f t="shared" si="40"/>
        <v>1398.566</v>
      </c>
      <c r="N207" s="10">
        <f>N208+N209+N210</f>
        <v>0</v>
      </c>
      <c r="O207" s="11">
        <f t="shared" si="43"/>
        <v>1398.566</v>
      </c>
      <c r="P207" s="10">
        <f>P208+P209+P210</f>
        <v>0</v>
      </c>
      <c r="Q207" s="11">
        <f t="shared" si="34"/>
        <v>1398.566</v>
      </c>
      <c r="R207" s="10">
        <f>R208+R209+R210</f>
        <v>0</v>
      </c>
      <c r="S207" s="11">
        <f t="shared" si="35"/>
        <v>1398.566</v>
      </c>
      <c r="T207" s="10">
        <f>T208+T209+T210</f>
        <v>0</v>
      </c>
      <c r="U207" s="11">
        <f t="shared" si="36"/>
        <v>1398.566</v>
      </c>
      <c r="V207" s="11"/>
      <c r="W207" s="11">
        <f t="shared" si="37"/>
        <v>1398.566</v>
      </c>
      <c r="X207" s="29">
        <f>X208+X209+X210</f>
        <v>0</v>
      </c>
    </row>
    <row r="208" spans="2:24" ht="121.5" x14ac:dyDescent="0.3">
      <c r="B208" s="19"/>
      <c r="C208" s="21" t="s">
        <v>123</v>
      </c>
      <c r="D208" s="20" t="s">
        <v>144</v>
      </c>
      <c r="E208" s="20">
        <v>100</v>
      </c>
      <c r="F208" s="20">
        <v>5</v>
      </c>
      <c r="G208" s="37">
        <v>1339.566</v>
      </c>
      <c r="H208" s="9"/>
      <c r="I208" s="9">
        <f t="shared" si="39"/>
        <v>1339.566</v>
      </c>
      <c r="J208" s="10"/>
      <c r="K208" s="10">
        <f t="shared" si="38"/>
        <v>1339.566</v>
      </c>
      <c r="L208" s="10"/>
      <c r="M208" s="11">
        <f t="shared" ref="M208:M241" si="44">K208+L208</f>
        <v>1339.566</v>
      </c>
      <c r="N208" s="10"/>
      <c r="O208" s="11">
        <f t="shared" si="43"/>
        <v>1339.566</v>
      </c>
      <c r="P208" s="10"/>
      <c r="Q208" s="11">
        <f t="shared" si="34"/>
        <v>1339.566</v>
      </c>
      <c r="R208" s="10"/>
      <c r="S208" s="11">
        <f t="shared" si="35"/>
        <v>1339.566</v>
      </c>
      <c r="T208" s="10"/>
      <c r="U208" s="11">
        <f t="shared" si="36"/>
        <v>1339.566</v>
      </c>
      <c r="V208" s="11"/>
      <c r="W208" s="11">
        <f t="shared" si="37"/>
        <v>1339.566</v>
      </c>
      <c r="X208" s="29"/>
    </row>
    <row r="209" spans="2:24" ht="60.75" x14ac:dyDescent="0.3">
      <c r="B209" s="19"/>
      <c r="C209" s="21" t="s">
        <v>15</v>
      </c>
      <c r="D209" s="20" t="s">
        <v>144</v>
      </c>
      <c r="E209" s="20">
        <v>200</v>
      </c>
      <c r="F209" s="20">
        <v>5</v>
      </c>
      <c r="G209" s="37">
        <v>57.5</v>
      </c>
      <c r="H209" s="9"/>
      <c r="I209" s="9">
        <f t="shared" si="39"/>
        <v>57.5</v>
      </c>
      <c r="J209" s="10"/>
      <c r="K209" s="10">
        <f t="shared" si="38"/>
        <v>57.5</v>
      </c>
      <c r="L209" s="10"/>
      <c r="M209" s="11">
        <f t="shared" si="44"/>
        <v>57.5</v>
      </c>
      <c r="N209" s="10"/>
      <c r="O209" s="11">
        <f t="shared" si="43"/>
        <v>57.5</v>
      </c>
      <c r="P209" s="10"/>
      <c r="Q209" s="11">
        <f t="shared" si="34"/>
        <v>57.5</v>
      </c>
      <c r="R209" s="10"/>
      <c r="S209" s="11">
        <f t="shared" si="35"/>
        <v>57.5</v>
      </c>
      <c r="T209" s="10"/>
      <c r="U209" s="11">
        <f t="shared" si="36"/>
        <v>57.5</v>
      </c>
      <c r="V209" s="11"/>
      <c r="W209" s="11">
        <f t="shared" si="37"/>
        <v>57.5</v>
      </c>
      <c r="X209" s="29"/>
    </row>
    <row r="210" spans="2:24" ht="20.25" x14ac:dyDescent="0.3">
      <c r="B210" s="19"/>
      <c r="C210" s="21" t="s">
        <v>22</v>
      </c>
      <c r="D210" s="20" t="s">
        <v>144</v>
      </c>
      <c r="E210" s="20">
        <v>800</v>
      </c>
      <c r="F210" s="20">
        <v>5</v>
      </c>
      <c r="G210" s="37">
        <v>1.5</v>
      </c>
      <c r="H210" s="9"/>
      <c r="I210" s="9">
        <f t="shared" si="39"/>
        <v>1.5</v>
      </c>
      <c r="J210" s="10"/>
      <c r="K210" s="10">
        <f t="shared" si="38"/>
        <v>1.5</v>
      </c>
      <c r="L210" s="10"/>
      <c r="M210" s="11">
        <f t="shared" si="44"/>
        <v>1.5</v>
      </c>
      <c r="N210" s="10"/>
      <c r="O210" s="11">
        <f t="shared" si="43"/>
        <v>1.5</v>
      </c>
      <c r="P210" s="10"/>
      <c r="Q210" s="11">
        <f t="shared" si="34"/>
        <v>1.5</v>
      </c>
      <c r="R210" s="10"/>
      <c r="S210" s="11">
        <f t="shared" si="35"/>
        <v>1.5</v>
      </c>
      <c r="T210" s="10"/>
      <c r="U210" s="11">
        <f t="shared" si="36"/>
        <v>1.5</v>
      </c>
      <c r="V210" s="11"/>
      <c r="W210" s="11">
        <f t="shared" si="37"/>
        <v>1.5</v>
      </c>
      <c r="X210" s="29"/>
    </row>
    <row r="211" spans="2:24" ht="81" x14ac:dyDescent="0.25">
      <c r="B211" s="75">
        <v>10</v>
      </c>
      <c r="C211" s="77" t="s">
        <v>145</v>
      </c>
      <c r="D211" s="73" t="s">
        <v>146</v>
      </c>
      <c r="E211" s="73"/>
      <c r="F211" s="75"/>
      <c r="G211" s="74">
        <f>G212+G224+G240+G243+G233</f>
        <v>21779.813000000002</v>
      </c>
      <c r="H211" s="9">
        <f>H212+H224+H239+H242</f>
        <v>0</v>
      </c>
      <c r="I211" s="9">
        <f>G211+H211</f>
        <v>21779.813000000002</v>
      </c>
      <c r="J211" s="10">
        <f>J212+J224+J239+J242</f>
        <v>0</v>
      </c>
      <c r="K211" s="10">
        <f t="shared" si="38"/>
        <v>21779.813000000002</v>
      </c>
      <c r="L211" s="10">
        <f>L212+L224+L239+L242</f>
        <v>0</v>
      </c>
      <c r="M211" s="11">
        <f t="shared" si="44"/>
        <v>21779.813000000002</v>
      </c>
      <c r="N211" s="10">
        <f>N212+N224+N239+N242</f>
        <v>0</v>
      </c>
      <c r="O211" s="11">
        <f t="shared" si="43"/>
        <v>21779.813000000002</v>
      </c>
      <c r="P211" s="10">
        <f>P212+P224+P239+P242</f>
        <v>0</v>
      </c>
      <c r="Q211" s="11">
        <f t="shared" si="34"/>
        <v>21779.813000000002</v>
      </c>
      <c r="R211" s="10">
        <f>R212+R224+R239+R242</f>
        <v>0</v>
      </c>
      <c r="S211" s="11">
        <f t="shared" si="35"/>
        <v>21779.813000000002</v>
      </c>
      <c r="T211" s="10">
        <f>T212+T224+T232+T239+T242</f>
        <v>0</v>
      </c>
      <c r="U211" s="11">
        <f t="shared" si="36"/>
        <v>21779.813000000002</v>
      </c>
      <c r="V211" s="11"/>
      <c r="W211" s="11">
        <f t="shared" si="37"/>
        <v>21779.813000000002</v>
      </c>
      <c r="X211" s="29">
        <f>X212+X224+X239+X242+X232</f>
        <v>0</v>
      </c>
    </row>
    <row r="212" spans="2:24" ht="101.25" customHeight="1" x14ac:dyDescent="0.3">
      <c r="B212" s="19"/>
      <c r="C212" s="21" t="s">
        <v>462</v>
      </c>
      <c r="D212" s="20" t="s">
        <v>147</v>
      </c>
      <c r="E212" s="20"/>
      <c r="F212" s="18"/>
      <c r="G212" s="37">
        <f>G213+G216+G220+G222</f>
        <v>18936.813000000002</v>
      </c>
      <c r="H212" s="9">
        <f>H213+H216+H220+H222</f>
        <v>0</v>
      </c>
      <c r="I212" s="9">
        <f>G212+H212</f>
        <v>18936.813000000002</v>
      </c>
      <c r="J212" s="10">
        <f>J213+J216+J220+J222</f>
        <v>0</v>
      </c>
      <c r="K212" s="10">
        <f t="shared" si="38"/>
        <v>18936.813000000002</v>
      </c>
      <c r="L212" s="10">
        <f>L213+L216+L220+L222</f>
        <v>0</v>
      </c>
      <c r="M212" s="11">
        <f t="shared" si="44"/>
        <v>18936.813000000002</v>
      </c>
      <c r="N212" s="10">
        <f>N213+N216+N220+N222</f>
        <v>0</v>
      </c>
      <c r="O212" s="11">
        <f t="shared" si="43"/>
        <v>18936.813000000002</v>
      </c>
      <c r="P212" s="10">
        <f>P213+P216+P220+P222</f>
        <v>0</v>
      </c>
      <c r="Q212" s="11">
        <f t="shared" si="34"/>
        <v>18936.813000000002</v>
      </c>
      <c r="R212" s="10">
        <f>R213+R216+R220+R222</f>
        <v>0</v>
      </c>
      <c r="S212" s="11">
        <f t="shared" si="35"/>
        <v>18936.813000000002</v>
      </c>
      <c r="T212" s="10">
        <f>T213+T216+T220+T222</f>
        <v>0</v>
      </c>
      <c r="U212" s="11">
        <f t="shared" si="36"/>
        <v>18936.813000000002</v>
      </c>
      <c r="V212" s="11"/>
      <c r="W212" s="11">
        <f t="shared" si="37"/>
        <v>18936.813000000002</v>
      </c>
      <c r="X212" s="29">
        <f>X213+X216+X220+X222</f>
        <v>0</v>
      </c>
    </row>
    <row r="213" spans="2:24" ht="60.75" x14ac:dyDescent="0.3">
      <c r="B213" s="19"/>
      <c r="C213" s="21" t="s">
        <v>148</v>
      </c>
      <c r="D213" s="20" t="s">
        <v>149</v>
      </c>
      <c r="E213" s="20"/>
      <c r="F213" s="18"/>
      <c r="G213" s="37">
        <f>G214+G215</f>
        <v>6304.3019999999997</v>
      </c>
      <c r="H213" s="9">
        <f>H214+H215</f>
        <v>0</v>
      </c>
      <c r="I213" s="9">
        <f>I214+I215</f>
        <v>6304.3019999999997</v>
      </c>
      <c r="J213" s="10">
        <f>J214+J215</f>
        <v>0</v>
      </c>
      <c r="K213" s="10">
        <f t="shared" si="38"/>
        <v>6304.3019999999997</v>
      </c>
      <c r="L213" s="10">
        <f>L214+L215</f>
        <v>0</v>
      </c>
      <c r="M213" s="11">
        <f t="shared" si="44"/>
        <v>6304.3019999999997</v>
      </c>
      <c r="N213" s="10">
        <f>N214+N215</f>
        <v>0</v>
      </c>
      <c r="O213" s="11">
        <f t="shared" si="43"/>
        <v>6304.3019999999997</v>
      </c>
      <c r="P213" s="10">
        <f>P214+P215</f>
        <v>0</v>
      </c>
      <c r="Q213" s="11">
        <f t="shared" si="34"/>
        <v>6304.3019999999997</v>
      </c>
      <c r="R213" s="10">
        <f>R214+R215</f>
        <v>0</v>
      </c>
      <c r="S213" s="11">
        <f t="shared" si="35"/>
        <v>6304.3019999999997</v>
      </c>
      <c r="T213" s="10">
        <f>T214+T215</f>
        <v>0</v>
      </c>
      <c r="U213" s="11">
        <f t="shared" si="36"/>
        <v>6304.3019999999997</v>
      </c>
      <c r="V213" s="11"/>
      <c r="W213" s="11">
        <f t="shared" si="37"/>
        <v>6304.3019999999997</v>
      </c>
      <c r="X213" s="29">
        <f>X214+X215</f>
        <v>0</v>
      </c>
    </row>
    <row r="214" spans="2:24" ht="60.75" x14ac:dyDescent="0.3">
      <c r="B214" s="19"/>
      <c r="C214" s="21" t="s">
        <v>15</v>
      </c>
      <c r="D214" s="20" t="s">
        <v>149</v>
      </c>
      <c r="E214" s="20">
        <v>200</v>
      </c>
      <c r="F214" s="18">
        <v>9</v>
      </c>
      <c r="G214" s="37">
        <v>6204.3019999999997</v>
      </c>
      <c r="H214" s="9"/>
      <c r="I214" s="9">
        <f t="shared" ref="I214:I219" si="45">G214+H214</f>
        <v>6204.3019999999997</v>
      </c>
      <c r="J214" s="10">
        <v>0</v>
      </c>
      <c r="K214" s="10">
        <f t="shared" si="38"/>
        <v>6204.3019999999997</v>
      </c>
      <c r="L214" s="10">
        <v>0</v>
      </c>
      <c r="M214" s="11">
        <f t="shared" si="44"/>
        <v>6204.3019999999997</v>
      </c>
      <c r="N214" s="10">
        <v>0</v>
      </c>
      <c r="O214" s="11">
        <f t="shared" si="43"/>
        <v>6204.3019999999997</v>
      </c>
      <c r="P214" s="10"/>
      <c r="Q214" s="11">
        <f t="shared" si="34"/>
        <v>6204.3019999999997</v>
      </c>
      <c r="R214" s="10">
        <v>0</v>
      </c>
      <c r="S214" s="11">
        <f t="shared" si="35"/>
        <v>6204.3019999999997</v>
      </c>
      <c r="T214" s="10">
        <v>0</v>
      </c>
      <c r="U214" s="11">
        <f t="shared" si="36"/>
        <v>6204.3019999999997</v>
      </c>
      <c r="V214" s="11"/>
      <c r="W214" s="11">
        <f t="shared" si="37"/>
        <v>6204.3019999999997</v>
      </c>
      <c r="X214" s="29"/>
    </row>
    <row r="215" spans="2:24" ht="60.75" x14ac:dyDescent="0.3">
      <c r="B215" s="19"/>
      <c r="C215" s="21" t="s">
        <v>10</v>
      </c>
      <c r="D215" s="20" t="s">
        <v>149</v>
      </c>
      <c r="E215" s="20">
        <v>600</v>
      </c>
      <c r="F215" s="18">
        <v>9</v>
      </c>
      <c r="G215" s="37">
        <v>100</v>
      </c>
      <c r="H215" s="9"/>
      <c r="I215" s="9">
        <f t="shared" si="45"/>
        <v>100</v>
      </c>
      <c r="J215" s="10"/>
      <c r="K215" s="10">
        <f t="shared" si="38"/>
        <v>100</v>
      </c>
      <c r="L215" s="10"/>
      <c r="M215" s="11">
        <f t="shared" si="44"/>
        <v>100</v>
      </c>
      <c r="N215" s="10"/>
      <c r="O215" s="11">
        <f t="shared" si="43"/>
        <v>100</v>
      </c>
      <c r="P215" s="10"/>
      <c r="Q215" s="11">
        <f t="shared" si="34"/>
        <v>100</v>
      </c>
      <c r="R215" s="10"/>
      <c r="S215" s="11">
        <f t="shared" si="35"/>
        <v>100</v>
      </c>
      <c r="T215" s="10"/>
      <c r="U215" s="11">
        <f t="shared" si="36"/>
        <v>100</v>
      </c>
      <c r="V215" s="11"/>
      <c r="W215" s="11">
        <f t="shared" si="37"/>
        <v>100</v>
      </c>
      <c r="X215" s="29"/>
    </row>
    <row r="216" spans="2:24" ht="101.25" x14ac:dyDescent="0.3">
      <c r="B216" s="19"/>
      <c r="C216" s="21" t="s">
        <v>461</v>
      </c>
      <c r="D216" s="20" t="s">
        <v>150</v>
      </c>
      <c r="E216" s="20"/>
      <c r="F216" s="18"/>
      <c r="G216" s="37">
        <f>G217+G218+G219</f>
        <v>12500.511</v>
      </c>
      <c r="H216" s="9">
        <f>H217+H218+H219</f>
        <v>0</v>
      </c>
      <c r="I216" s="9">
        <f t="shared" si="45"/>
        <v>12500.511</v>
      </c>
      <c r="J216" s="10">
        <f>J217+J218+J219</f>
        <v>0</v>
      </c>
      <c r="K216" s="10">
        <f t="shared" si="38"/>
        <v>12500.511</v>
      </c>
      <c r="L216" s="10">
        <f>L217+L218+L219</f>
        <v>0</v>
      </c>
      <c r="M216" s="11">
        <f t="shared" si="44"/>
        <v>12500.511</v>
      </c>
      <c r="N216" s="10">
        <f>N217+N218+N219</f>
        <v>0</v>
      </c>
      <c r="O216" s="11">
        <f t="shared" si="43"/>
        <v>12500.511</v>
      </c>
      <c r="P216" s="10">
        <f>P217+P218+P219</f>
        <v>0</v>
      </c>
      <c r="Q216" s="11">
        <f t="shared" si="34"/>
        <v>12500.511</v>
      </c>
      <c r="R216" s="10">
        <f>R217+R218+R219</f>
        <v>0</v>
      </c>
      <c r="S216" s="11">
        <f t="shared" si="35"/>
        <v>12500.511</v>
      </c>
      <c r="T216" s="10">
        <f>T217+T218+T219</f>
        <v>0</v>
      </c>
      <c r="U216" s="11">
        <f t="shared" si="36"/>
        <v>12500.511</v>
      </c>
      <c r="V216" s="11"/>
      <c r="W216" s="11">
        <f t="shared" si="37"/>
        <v>12500.511</v>
      </c>
      <c r="X216" s="29">
        <f>X217+X218+X219</f>
        <v>0</v>
      </c>
    </row>
    <row r="217" spans="2:24" ht="121.5" x14ac:dyDescent="0.3">
      <c r="B217" s="19"/>
      <c r="C217" s="21" t="s">
        <v>123</v>
      </c>
      <c r="D217" s="20" t="s">
        <v>150</v>
      </c>
      <c r="E217" s="20">
        <v>100</v>
      </c>
      <c r="F217" s="18">
        <v>9</v>
      </c>
      <c r="G217" s="37">
        <v>11062.561</v>
      </c>
      <c r="H217" s="9"/>
      <c r="I217" s="9">
        <f t="shared" si="45"/>
        <v>11062.561</v>
      </c>
      <c r="J217" s="10"/>
      <c r="K217" s="10">
        <f t="shared" si="38"/>
        <v>11062.561</v>
      </c>
      <c r="L217" s="10"/>
      <c r="M217" s="11">
        <f t="shared" si="44"/>
        <v>11062.561</v>
      </c>
      <c r="N217" s="10"/>
      <c r="O217" s="11">
        <f t="shared" si="43"/>
        <v>11062.561</v>
      </c>
      <c r="P217" s="10"/>
      <c r="Q217" s="11">
        <f t="shared" si="34"/>
        <v>11062.561</v>
      </c>
      <c r="R217" s="10"/>
      <c r="S217" s="11">
        <f t="shared" si="35"/>
        <v>11062.561</v>
      </c>
      <c r="T217" s="10"/>
      <c r="U217" s="11">
        <f t="shared" si="36"/>
        <v>11062.561</v>
      </c>
      <c r="V217" s="11"/>
      <c r="W217" s="11">
        <f t="shared" si="37"/>
        <v>11062.561</v>
      </c>
      <c r="X217" s="29"/>
    </row>
    <row r="218" spans="2:24" ht="60.75" x14ac:dyDescent="0.3">
      <c r="B218" s="19"/>
      <c r="C218" s="21" t="s">
        <v>15</v>
      </c>
      <c r="D218" s="20" t="s">
        <v>150</v>
      </c>
      <c r="E218" s="20">
        <v>200</v>
      </c>
      <c r="F218" s="18">
        <v>9</v>
      </c>
      <c r="G218" s="37">
        <v>1371.45</v>
      </c>
      <c r="H218" s="9"/>
      <c r="I218" s="9">
        <f t="shared" si="45"/>
        <v>1371.45</v>
      </c>
      <c r="J218" s="10"/>
      <c r="K218" s="10">
        <f t="shared" si="38"/>
        <v>1371.45</v>
      </c>
      <c r="L218" s="10"/>
      <c r="M218" s="11">
        <f t="shared" si="44"/>
        <v>1371.45</v>
      </c>
      <c r="N218" s="10"/>
      <c r="O218" s="11">
        <f t="shared" si="43"/>
        <v>1371.45</v>
      </c>
      <c r="P218" s="10"/>
      <c r="Q218" s="11">
        <f t="shared" si="34"/>
        <v>1371.45</v>
      </c>
      <c r="R218" s="10"/>
      <c r="S218" s="11">
        <f t="shared" si="35"/>
        <v>1371.45</v>
      </c>
      <c r="T218" s="10"/>
      <c r="U218" s="11">
        <f t="shared" si="36"/>
        <v>1371.45</v>
      </c>
      <c r="V218" s="11"/>
      <c r="W218" s="11">
        <f t="shared" si="37"/>
        <v>1371.45</v>
      </c>
      <c r="X218" s="29"/>
    </row>
    <row r="219" spans="2:24" ht="20.25" x14ac:dyDescent="0.3">
      <c r="B219" s="19"/>
      <c r="C219" s="21" t="s">
        <v>22</v>
      </c>
      <c r="D219" s="20" t="s">
        <v>150</v>
      </c>
      <c r="E219" s="20">
        <v>800</v>
      </c>
      <c r="F219" s="18">
        <v>9</v>
      </c>
      <c r="G219" s="37">
        <v>66.5</v>
      </c>
      <c r="H219" s="9"/>
      <c r="I219" s="9">
        <f t="shared" si="45"/>
        <v>66.5</v>
      </c>
      <c r="J219" s="10"/>
      <c r="K219" s="10">
        <f t="shared" si="38"/>
        <v>66.5</v>
      </c>
      <c r="L219" s="10"/>
      <c r="M219" s="11">
        <f t="shared" si="44"/>
        <v>66.5</v>
      </c>
      <c r="N219" s="10"/>
      <c r="O219" s="11">
        <f t="shared" si="43"/>
        <v>66.5</v>
      </c>
      <c r="P219" s="10"/>
      <c r="Q219" s="11">
        <f t="shared" si="34"/>
        <v>66.5</v>
      </c>
      <c r="R219" s="10"/>
      <c r="S219" s="11">
        <f t="shared" si="35"/>
        <v>66.5</v>
      </c>
      <c r="T219" s="10"/>
      <c r="U219" s="11">
        <f t="shared" si="36"/>
        <v>66.5</v>
      </c>
      <c r="V219" s="11"/>
      <c r="W219" s="11">
        <f t="shared" si="37"/>
        <v>66.5</v>
      </c>
      <c r="X219" s="29"/>
    </row>
    <row r="220" spans="2:24" ht="121.5" x14ac:dyDescent="0.3">
      <c r="B220" s="19"/>
      <c r="C220" s="21" t="s">
        <v>151</v>
      </c>
      <c r="D220" s="20" t="s">
        <v>152</v>
      </c>
      <c r="E220" s="20"/>
      <c r="F220" s="18"/>
      <c r="G220" s="37">
        <f>G221</f>
        <v>66</v>
      </c>
      <c r="H220" s="9">
        <f>H221</f>
        <v>0</v>
      </c>
      <c r="I220" s="9">
        <f>I221</f>
        <v>66</v>
      </c>
      <c r="J220" s="10">
        <f>J221</f>
        <v>0</v>
      </c>
      <c r="K220" s="10">
        <f t="shared" si="38"/>
        <v>66</v>
      </c>
      <c r="L220" s="10">
        <f>L221</f>
        <v>0</v>
      </c>
      <c r="M220" s="11">
        <f t="shared" si="44"/>
        <v>66</v>
      </c>
      <c r="N220" s="10">
        <f>N221</f>
        <v>0</v>
      </c>
      <c r="O220" s="11">
        <f t="shared" si="43"/>
        <v>66</v>
      </c>
      <c r="P220" s="10">
        <f>P221</f>
        <v>0</v>
      </c>
      <c r="Q220" s="11">
        <f t="shared" si="34"/>
        <v>66</v>
      </c>
      <c r="R220" s="10">
        <f>R221</f>
        <v>0</v>
      </c>
      <c r="S220" s="11">
        <f t="shared" si="35"/>
        <v>66</v>
      </c>
      <c r="T220" s="10">
        <f>T221</f>
        <v>0</v>
      </c>
      <c r="U220" s="11">
        <f t="shared" si="36"/>
        <v>66</v>
      </c>
      <c r="V220" s="11"/>
      <c r="W220" s="11">
        <f t="shared" si="37"/>
        <v>66</v>
      </c>
      <c r="X220" s="29">
        <f>X221</f>
        <v>0</v>
      </c>
    </row>
    <row r="221" spans="2:24" ht="60.75" x14ac:dyDescent="0.3">
      <c r="B221" s="19"/>
      <c r="C221" s="21" t="s">
        <v>15</v>
      </c>
      <c r="D221" s="20" t="s">
        <v>152</v>
      </c>
      <c r="E221" s="20">
        <v>200</v>
      </c>
      <c r="F221" s="18">
        <v>9</v>
      </c>
      <c r="G221" s="37">
        <v>66</v>
      </c>
      <c r="H221" s="9"/>
      <c r="I221" s="9">
        <f>G221+H221</f>
        <v>66</v>
      </c>
      <c r="J221" s="10"/>
      <c r="K221" s="10">
        <f t="shared" si="38"/>
        <v>66</v>
      </c>
      <c r="L221" s="10"/>
      <c r="M221" s="11">
        <f t="shared" si="44"/>
        <v>66</v>
      </c>
      <c r="N221" s="10"/>
      <c r="O221" s="11">
        <f t="shared" si="43"/>
        <v>66</v>
      </c>
      <c r="P221" s="10"/>
      <c r="Q221" s="11">
        <f t="shared" si="34"/>
        <v>66</v>
      </c>
      <c r="R221" s="10"/>
      <c r="S221" s="11">
        <f t="shared" si="35"/>
        <v>66</v>
      </c>
      <c r="T221" s="10"/>
      <c r="U221" s="11">
        <f t="shared" si="36"/>
        <v>66</v>
      </c>
      <c r="V221" s="11"/>
      <c r="W221" s="11">
        <f t="shared" si="37"/>
        <v>66</v>
      </c>
      <c r="X221" s="29"/>
    </row>
    <row r="222" spans="2:24" ht="222.75" x14ac:dyDescent="0.3">
      <c r="B222" s="19"/>
      <c r="C222" s="21" t="s">
        <v>153</v>
      </c>
      <c r="D222" s="20" t="s">
        <v>154</v>
      </c>
      <c r="E222" s="20"/>
      <c r="F222" s="18"/>
      <c r="G222" s="37">
        <f>G223</f>
        <v>66</v>
      </c>
      <c r="H222" s="9">
        <f>H223</f>
        <v>0</v>
      </c>
      <c r="I222" s="9">
        <f>I223</f>
        <v>66</v>
      </c>
      <c r="J222" s="10">
        <f>J223</f>
        <v>0</v>
      </c>
      <c r="K222" s="10">
        <f t="shared" si="38"/>
        <v>66</v>
      </c>
      <c r="L222" s="10">
        <f>L223</f>
        <v>0</v>
      </c>
      <c r="M222" s="11">
        <f t="shared" si="44"/>
        <v>66</v>
      </c>
      <c r="N222" s="10">
        <f>N223</f>
        <v>0</v>
      </c>
      <c r="O222" s="11">
        <f t="shared" si="43"/>
        <v>66</v>
      </c>
      <c r="P222" s="10">
        <f>P223</f>
        <v>0</v>
      </c>
      <c r="Q222" s="11">
        <f t="shared" si="34"/>
        <v>66</v>
      </c>
      <c r="R222" s="10">
        <f>R223</f>
        <v>0</v>
      </c>
      <c r="S222" s="11">
        <f t="shared" si="35"/>
        <v>66</v>
      </c>
      <c r="T222" s="10">
        <f>T223</f>
        <v>0</v>
      </c>
      <c r="U222" s="11">
        <f t="shared" si="36"/>
        <v>66</v>
      </c>
      <c r="V222" s="11"/>
      <c r="W222" s="11">
        <f t="shared" si="37"/>
        <v>66</v>
      </c>
      <c r="X222" s="29">
        <f>X223</f>
        <v>0</v>
      </c>
    </row>
    <row r="223" spans="2:24" ht="60.75" x14ac:dyDescent="0.3">
      <c r="B223" s="19"/>
      <c r="C223" s="21" t="s">
        <v>15</v>
      </c>
      <c r="D223" s="20" t="s">
        <v>154</v>
      </c>
      <c r="E223" s="20">
        <v>200</v>
      </c>
      <c r="F223" s="18">
        <v>9</v>
      </c>
      <c r="G223" s="37">
        <v>66</v>
      </c>
      <c r="H223" s="9"/>
      <c r="I223" s="9">
        <f>G223+H223</f>
        <v>66</v>
      </c>
      <c r="J223" s="10"/>
      <c r="K223" s="10">
        <f t="shared" si="38"/>
        <v>66</v>
      </c>
      <c r="L223" s="10"/>
      <c r="M223" s="11">
        <f t="shared" si="44"/>
        <v>66</v>
      </c>
      <c r="N223" s="10"/>
      <c r="O223" s="11">
        <f t="shared" si="43"/>
        <v>66</v>
      </c>
      <c r="P223" s="10"/>
      <c r="Q223" s="11">
        <f t="shared" si="34"/>
        <v>66</v>
      </c>
      <c r="R223" s="10"/>
      <c r="S223" s="11">
        <f t="shared" si="35"/>
        <v>66</v>
      </c>
      <c r="T223" s="10"/>
      <c r="U223" s="11">
        <f t="shared" si="36"/>
        <v>66</v>
      </c>
      <c r="V223" s="11"/>
      <c r="W223" s="11">
        <f t="shared" si="37"/>
        <v>66</v>
      </c>
      <c r="X223" s="29"/>
    </row>
    <row r="224" spans="2:24" ht="81" x14ac:dyDescent="0.3">
      <c r="B224" s="19"/>
      <c r="C224" s="21" t="s">
        <v>460</v>
      </c>
      <c r="D224" s="20" t="s">
        <v>155</v>
      </c>
      <c r="E224" s="20"/>
      <c r="F224" s="18"/>
      <c r="G224" s="37">
        <f>G225</f>
        <v>205</v>
      </c>
      <c r="H224" s="9">
        <f>H225</f>
        <v>0</v>
      </c>
      <c r="I224" s="9">
        <f>G224+H224</f>
        <v>205</v>
      </c>
      <c r="J224" s="10">
        <f>J225</f>
        <v>0</v>
      </c>
      <c r="K224" s="10">
        <f t="shared" si="38"/>
        <v>205</v>
      </c>
      <c r="L224" s="10">
        <f>L225</f>
        <v>0</v>
      </c>
      <c r="M224" s="11">
        <f t="shared" si="44"/>
        <v>205</v>
      </c>
      <c r="N224" s="10">
        <f>N225</f>
        <v>0</v>
      </c>
      <c r="O224" s="11">
        <f t="shared" si="43"/>
        <v>205</v>
      </c>
      <c r="P224" s="10">
        <f>P225</f>
        <v>0</v>
      </c>
      <c r="Q224" s="11">
        <f t="shared" si="34"/>
        <v>205</v>
      </c>
      <c r="R224" s="10">
        <f>R225</f>
        <v>0</v>
      </c>
      <c r="S224" s="11">
        <f t="shared" si="35"/>
        <v>205</v>
      </c>
      <c r="T224" s="10">
        <f>T225</f>
        <v>0</v>
      </c>
      <c r="U224" s="11">
        <f t="shared" si="36"/>
        <v>205</v>
      </c>
      <c r="V224" s="11"/>
      <c r="W224" s="11">
        <f t="shared" si="37"/>
        <v>205</v>
      </c>
      <c r="X224" s="29">
        <f>X225</f>
        <v>0</v>
      </c>
    </row>
    <row r="225" spans="2:24" ht="81" x14ac:dyDescent="0.3">
      <c r="B225" s="46"/>
      <c r="C225" s="39" t="s">
        <v>156</v>
      </c>
      <c r="D225" s="25" t="s">
        <v>157</v>
      </c>
      <c r="E225" s="25"/>
      <c r="F225" s="18"/>
      <c r="G225" s="37">
        <f>G226+G230+G231+G227+G232+G228+G229</f>
        <v>205</v>
      </c>
      <c r="H225" s="9"/>
      <c r="I225" s="9">
        <f>G225+H225</f>
        <v>205</v>
      </c>
      <c r="J225" s="10"/>
      <c r="K225" s="10">
        <f t="shared" si="38"/>
        <v>205</v>
      </c>
      <c r="L225" s="10"/>
      <c r="M225" s="11">
        <f t="shared" si="44"/>
        <v>205</v>
      </c>
      <c r="N225" s="10"/>
      <c r="O225" s="11">
        <f t="shared" si="43"/>
        <v>205</v>
      </c>
      <c r="P225" s="10"/>
      <c r="Q225" s="11">
        <f t="shared" si="34"/>
        <v>205</v>
      </c>
      <c r="R225" s="10"/>
      <c r="S225" s="11">
        <f t="shared" si="35"/>
        <v>205</v>
      </c>
      <c r="T225" s="10"/>
      <c r="U225" s="11">
        <f t="shared" si="36"/>
        <v>205</v>
      </c>
      <c r="V225" s="11"/>
      <c r="W225" s="11">
        <f t="shared" si="37"/>
        <v>205</v>
      </c>
      <c r="X225" s="29">
        <f>X226+X230+X231</f>
        <v>0</v>
      </c>
    </row>
    <row r="226" spans="2:24" ht="20.25" x14ac:dyDescent="0.3">
      <c r="B226" s="23"/>
      <c r="C226" s="102" t="s">
        <v>15</v>
      </c>
      <c r="D226" s="49" t="s">
        <v>157</v>
      </c>
      <c r="E226" s="25">
        <v>200</v>
      </c>
      <c r="F226" s="43">
        <v>4</v>
      </c>
      <c r="G226" s="37">
        <v>50</v>
      </c>
      <c r="H226" s="9"/>
      <c r="I226" s="9">
        <f>G226+H226</f>
        <v>50</v>
      </c>
      <c r="J226" s="10"/>
      <c r="K226" s="10">
        <f t="shared" si="38"/>
        <v>50</v>
      </c>
      <c r="L226" s="10"/>
      <c r="M226" s="11">
        <f t="shared" si="44"/>
        <v>50</v>
      </c>
      <c r="N226" s="10"/>
      <c r="O226" s="11">
        <f t="shared" si="43"/>
        <v>50</v>
      </c>
      <c r="P226" s="10"/>
      <c r="Q226" s="11">
        <f t="shared" si="34"/>
        <v>50</v>
      </c>
      <c r="R226" s="10"/>
      <c r="S226" s="11">
        <f t="shared" si="35"/>
        <v>50</v>
      </c>
      <c r="T226" s="10"/>
      <c r="U226" s="11">
        <f t="shared" si="36"/>
        <v>50</v>
      </c>
      <c r="V226" s="11"/>
      <c r="W226" s="11">
        <f t="shared" si="37"/>
        <v>50</v>
      </c>
      <c r="X226" s="29"/>
    </row>
    <row r="227" spans="2:24" ht="20.25" x14ac:dyDescent="0.3">
      <c r="B227" s="52"/>
      <c r="C227" s="110"/>
      <c r="D227" s="54"/>
      <c r="E227" s="53"/>
      <c r="F227" s="43"/>
      <c r="G227" s="37">
        <v>50</v>
      </c>
      <c r="H227" s="9"/>
      <c r="I227" s="9"/>
      <c r="J227" s="10"/>
      <c r="K227" s="10"/>
      <c r="L227" s="10"/>
      <c r="M227" s="11"/>
      <c r="N227" s="10"/>
      <c r="O227" s="11"/>
      <c r="P227" s="10"/>
      <c r="Q227" s="11"/>
      <c r="R227" s="10"/>
      <c r="S227" s="11"/>
      <c r="T227" s="10"/>
      <c r="U227" s="11"/>
      <c r="V227" s="11"/>
      <c r="W227" s="11"/>
      <c r="X227" s="38"/>
    </row>
    <row r="228" spans="2:24" ht="20.25" x14ac:dyDescent="0.3">
      <c r="B228" s="48"/>
      <c r="C228" s="108"/>
      <c r="D228" s="50"/>
      <c r="E228" s="42"/>
      <c r="F228" s="43"/>
      <c r="G228" s="61">
        <v>5</v>
      </c>
      <c r="H228" s="9"/>
      <c r="I228" s="9"/>
      <c r="J228" s="10"/>
      <c r="K228" s="10"/>
      <c r="L228" s="10"/>
      <c r="M228" s="11"/>
      <c r="N228" s="10"/>
      <c r="O228" s="11"/>
      <c r="P228" s="10"/>
      <c r="Q228" s="11"/>
      <c r="R228" s="10"/>
      <c r="S228" s="11"/>
      <c r="T228" s="10"/>
      <c r="U228" s="11"/>
      <c r="V228" s="11"/>
      <c r="W228" s="11"/>
      <c r="X228" s="38"/>
    </row>
    <row r="229" spans="2:24" ht="20.25" x14ac:dyDescent="0.25">
      <c r="B229" s="106"/>
      <c r="C229" s="91" t="s">
        <v>16</v>
      </c>
      <c r="D229" s="92" t="s">
        <v>157</v>
      </c>
      <c r="E229" s="92">
        <v>300</v>
      </c>
      <c r="F229" s="63">
        <v>4</v>
      </c>
      <c r="G229" s="61">
        <v>5</v>
      </c>
      <c r="H229" s="60"/>
      <c r="I229" s="9"/>
      <c r="J229" s="10"/>
      <c r="K229" s="10">
        <f t="shared" si="38"/>
        <v>0</v>
      </c>
      <c r="L229" s="10"/>
      <c r="M229" s="11">
        <f t="shared" si="44"/>
        <v>0</v>
      </c>
      <c r="N229" s="10"/>
      <c r="O229" s="11">
        <f t="shared" si="43"/>
        <v>0</v>
      </c>
      <c r="P229" s="10"/>
      <c r="Q229" s="11">
        <f t="shared" si="34"/>
        <v>0</v>
      </c>
      <c r="R229" s="10"/>
      <c r="S229" s="11">
        <f t="shared" si="35"/>
        <v>0</v>
      </c>
      <c r="T229" s="10"/>
      <c r="U229" s="11">
        <f t="shared" si="36"/>
        <v>0</v>
      </c>
      <c r="V229" s="11"/>
      <c r="W229" s="11">
        <f t="shared" si="37"/>
        <v>0</v>
      </c>
      <c r="X229" s="29"/>
    </row>
    <row r="230" spans="2:24" ht="20.25" x14ac:dyDescent="0.25">
      <c r="B230" s="104"/>
      <c r="C230" s="91"/>
      <c r="D230" s="93"/>
      <c r="E230" s="93"/>
      <c r="F230" s="63">
        <v>7</v>
      </c>
      <c r="G230" s="62"/>
      <c r="H230" s="60"/>
      <c r="I230" s="9">
        <f>G230+H230</f>
        <v>0</v>
      </c>
      <c r="J230" s="10"/>
      <c r="K230" s="10">
        <f t="shared" si="38"/>
        <v>0</v>
      </c>
      <c r="L230" s="10"/>
      <c r="M230" s="11">
        <f t="shared" si="44"/>
        <v>0</v>
      </c>
      <c r="N230" s="10"/>
      <c r="O230" s="11">
        <f t="shared" si="43"/>
        <v>0</v>
      </c>
      <c r="P230" s="10"/>
      <c r="Q230" s="11">
        <f t="shared" si="34"/>
        <v>0</v>
      </c>
      <c r="R230" s="10"/>
      <c r="S230" s="11">
        <f t="shared" si="35"/>
        <v>0</v>
      </c>
      <c r="T230" s="10"/>
      <c r="U230" s="11">
        <f t="shared" si="36"/>
        <v>0</v>
      </c>
      <c r="V230" s="11"/>
      <c r="W230" s="11">
        <f t="shared" si="37"/>
        <v>0</v>
      </c>
      <c r="X230" s="29"/>
    </row>
    <row r="231" spans="2:24" ht="20.25" x14ac:dyDescent="0.25">
      <c r="B231" s="104"/>
      <c r="C231" s="102" t="s">
        <v>10</v>
      </c>
      <c r="D231" s="25" t="s">
        <v>157</v>
      </c>
      <c r="E231" s="47">
        <v>600</v>
      </c>
      <c r="F231" s="43">
        <v>4</v>
      </c>
      <c r="G231" s="62">
        <v>75</v>
      </c>
      <c r="H231" s="9"/>
      <c r="I231" s="9">
        <f t="shared" ref="I231" si="46">G231+H231</f>
        <v>75</v>
      </c>
      <c r="J231" s="10"/>
      <c r="K231" s="10">
        <f t="shared" si="38"/>
        <v>75</v>
      </c>
      <c r="L231" s="10"/>
      <c r="M231" s="11">
        <f t="shared" si="44"/>
        <v>75</v>
      </c>
      <c r="N231" s="10"/>
      <c r="O231" s="11">
        <f t="shared" si="43"/>
        <v>75</v>
      </c>
      <c r="P231" s="10"/>
      <c r="Q231" s="11">
        <f t="shared" si="34"/>
        <v>75</v>
      </c>
      <c r="R231" s="10"/>
      <c r="S231" s="11">
        <f t="shared" si="35"/>
        <v>75</v>
      </c>
      <c r="T231" s="10"/>
      <c r="U231" s="11">
        <f t="shared" si="36"/>
        <v>75</v>
      </c>
      <c r="V231" s="11"/>
      <c r="W231" s="11">
        <f t="shared" si="37"/>
        <v>75</v>
      </c>
      <c r="X231" s="29"/>
    </row>
    <row r="232" spans="2:24" ht="20.25" x14ac:dyDescent="0.25">
      <c r="B232" s="109"/>
      <c r="C232" s="108"/>
      <c r="D232" s="42"/>
      <c r="E232" s="51"/>
      <c r="F232" s="43"/>
      <c r="G232" s="37">
        <v>20</v>
      </c>
      <c r="H232" s="9">
        <f>H233+H235+H237</f>
        <v>0</v>
      </c>
      <c r="I232" s="9">
        <f t="shared" ref="I232:I276" si="47">G233+H232</f>
        <v>642</v>
      </c>
      <c r="J232" s="10">
        <f>J233+J235+J237</f>
        <v>0</v>
      </c>
      <c r="K232" s="10">
        <f t="shared" si="38"/>
        <v>642</v>
      </c>
      <c r="L232" s="10">
        <f>L233+L235+L237</f>
        <v>0</v>
      </c>
      <c r="M232" s="11">
        <f t="shared" si="44"/>
        <v>642</v>
      </c>
      <c r="N232" s="10">
        <f>N233+N235+N237</f>
        <v>0</v>
      </c>
      <c r="O232" s="11">
        <f t="shared" si="43"/>
        <v>642</v>
      </c>
      <c r="P232" s="10">
        <f>P233+P235+P237</f>
        <v>0</v>
      </c>
      <c r="Q232" s="11">
        <f t="shared" si="34"/>
        <v>642</v>
      </c>
      <c r="R232" s="10">
        <f>R233+R235+R237</f>
        <v>0</v>
      </c>
      <c r="S232" s="11">
        <f t="shared" si="35"/>
        <v>642</v>
      </c>
      <c r="T232" s="10">
        <f>T233+T235+T237</f>
        <v>0</v>
      </c>
      <c r="U232" s="11">
        <f t="shared" si="36"/>
        <v>642</v>
      </c>
      <c r="V232" s="11"/>
      <c r="W232" s="11">
        <f t="shared" si="37"/>
        <v>642</v>
      </c>
      <c r="X232" s="29">
        <f>X233+X235+X237</f>
        <v>0</v>
      </c>
    </row>
    <row r="233" spans="2:24" ht="60.75" x14ac:dyDescent="0.3">
      <c r="B233" s="45"/>
      <c r="C233" s="40" t="s">
        <v>158</v>
      </c>
      <c r="D233" s="42" t="s">
        <v>159</v>
      </c>
      <c r="E233" s="42"/>
      <c r="F233" s="18"/>
      <c r="G233" s="37">
        <f>G234+G236+G238</f>
        <v>642</v>
      </c>
      <c r="H233" s="9">
        <f>H234</f>
        <v>0</v>
      </c>
      <c r="I233" s="9">
        <f t="shared" si="47"/>
        <v>10</v>
      </c>
      <c r="J233" s="10">
        <f>J234</f>
        <v>0</v>
      </c>
      <c r="K233" s="10">
        <f t="shared" si="38"/>
        <v>10</v>
      </c>
      <c r="L233" s="10">
        <f>L234</f>
        <v>0</v>
      </c>
      <c r="M233" s="11">
        <f t="shared" si="44"/>
        <v>10</v>
      </c>
      <c r="N233" s="10">
        <f>N234</f>
        <v>0</v>
      </c>
      <c r="O233" s="11">
        <f t="shared" si="43"/>
        <v>10</v>
      </c>
      <c r="P233" s="10">
        <f>P234</f>
        <v>0</v>
      </c>
      <c r="Q233" s="11">
        <f t="shared" si="34"/>
        <v>10</v>
      </c>
      <c r="R233" s="10">
        <f>R234</f>
        <v>0</v>
      </c>
      <c r="S233" s="11">
        <f t="shared" si="35"/>
        <v>10</v>
      </c>
      <c r="T233" s="10">
        <f>T234</f>
        <v>0</v>
      </c>
      <c r="U233" s="11">
        <f t="shared" si="36"/>
        <v>10</v>
      </c>
      <c r="V233" s="11"/>
      <c r="W233" s="11">
        <f t="shared" si="37"/>
        <v>10</v>
      </c>
      <c r="X233" s="29">
        <f>X234</f>
        <v>0</v>
      </c>
    </row>
    <row r="234" spans="2:24" ht="40.5" x14ac:dyDescent="0.3">
      <c r="B234" s="19"/>
      <c r="C234" s="21" t="s">
        <v>160</v>
      </c>
      <c r="D234" s="20" t="s">
        <v>161</v>
      </c>
      <c r="E234" s="20"/>
      <c r="F234" s="18"/>
      <c r="G234" s="37">
        <f>G235</f>
        <v>10</v>
      </c>
      <c r="H234" s="9"/>
      <c r="I234" s="9">
        <f t="shared" si="47"/>
        <v>10</v>
      </c>
      <c r="J234" s="10"/>
      <c r="K234" s="10">
        <f t="shared" si="38"/>
        <v>10</v>
      </c>
      <c r="L234" s="10"/>
      <c r="M234" s="11">
        <f t="shared" si="44"/>
        <v>10</v>
      </c>
      <c r="N234" s="10"/>
      <c r="O234" s="11">
        <f t="shared" si="43"/>
        <v>10</v>
      </c>
      <c r="P234" s="10"/>
      <c r="Q234" s="11">
        <f t="shared" ref="Q234:Q301" si="48">O234+P234</f>
        <v>10</v>
      </c>
      <c r="R234" s="10"/>
      <c r="S234" s="11">
        <f t="shared" ref="S234:S301" si="49">Q234+R234</f>
        <v>10</v>
      </c>
      <c r="T234" s="10"/>
      <c r="U234" s="11">
        <f t="shared" ref="U234:U301" si="50">S234+T234</f>
        <v>10</v>
      </c>
      <c r="V234" s="11"/>
      <c r="W234" s="11">
        <f t="shared" ref="W234:W301" si="51">U234+V234</f>
        <v>10</v>
      </c>
      <c r="X234" s="29"/>
    </row>
    <row r="235" spans="2:24" ht="59.25" customHeight="1" x14ac:dyDescent="0.3">
      <c r="B235" s="19"/>
      <c r="C235" s="21" t="s">
        <v>15</v>
      </c>
      <c r="D235" s="20" t="s">
        <v>161</v>
      </c>
      <c r="E235" s="20">
        <v>200</v>
      </c>
      <c r="F235" s="18">
        <v>9</v>
      </c>
      <c r="G235" s="37">
        <v>10</v>
      </c>
      <c r="H235" s="9">
        <f>H236</f>
        <v>0</v>
      </c>
      <c r="I235" s="9">
        <f t="shared" si="47"/>
        <v>0</v>
      </c>
      <c r="J235" s="10">
        <f>J236</f>
        <v>0</v>
      </c>
      <c r="K235" s="10">
        <f t="shared" si="38"/>
        <v>0</v>
      </c>
      <c r="L235" s="10">
        <f>L236</f>
        <v>0</v>
      </c>
      <c r="M235" s="11">
        <f t="shared" si="44"/>
        <v>0</v>
      </c>
      <c r="N235" s="10">
        <f>N236</f>
        <v>0</v>
      </c>
      <c r="O235" s="11">
        <f t="shared" si="43"/>
        <v>0</v>
      </c>
      <c r="P235" s="10">
        <f>P236</f>
        <v>0</v>
      </c>
      <c r="Q235" s="11">
        <f t="shared" si="48"/>
        <v>0</v>
      </c>
      <c r="R235" s="10">
        <f>R236</f>
        <v>0</v>
      </c>
      <c r="S235" s="11">
        <f t="shared" si="49"/>
        <v>0</v>
      </c>
      <c r="T235" s="10">
        <f>T236</f>
        <v>0</v>
      </c>
      <c r="U235" s="11">
        <f t="shared" si="50"/>
        <v>0</v>
      </c>
      <c r="V235" s="11"/>
      <c r="W235" s="11">
        <f t="shared" si="51"/>
        <v>0</v>
      </c>
      <c r="X235" s="29">
        <f>X236</f>
        <v>0</v>
      </c>
    </row>
    <row r="236" spans="2:24" ht="141.75" hidden="1" x14ac:dyDescent="0.3">
      <c r="B236" s="19"/>
      <c r="C236" s="21" t="s">
        <v>459</v>
      </c>
      <c r="D236" s="20" t="s">
        <v>162</v>
      </c>
      <c r="E236" s="20"/>
      <c r="F236" s="18"/>
      <c r="G236" s="37">
        <f>G237</f>
        <v>0</v>
      </c>
      <c r="H236" s="9"/>
      <c r="I236" s="9">
        <f t="shared" si="47"/>
        <v>0</v>
      </c>
      <c r="J236" s="10"/>
      <c r="K236" s="10">
        <f t="shared" si="38"/>
        <v>0</v>
      </c>
      <c r="L236" s="10"/>
      <c r="M236" s="11">
        <f t="shared" si="44"/>
        <v>0</v>
      </c>
      <c r="N236" s="10"/>
      <c r="O236" s="11">
        <f t="shared" si="43"/>
        <v>0</v>
      </c>
      <c r="P236" s="10"/>
      <c r="Q236" s="11">
        <f t="shared" si="48"/>
        <v>0</v>
      </c>
      <c r="R236" s="10"/>
      <c r="S236" s="11">
        <f t="shared" si="49"/>
        <v>0</v>
      </c>
      <c r="T236" s="10"/>
      <c r="U236" s="11">
        <f t="shared" si="50"/>
        <v>0</v>
      </c>
      <c r="V236" s="11"/>
      <c r="W236" s="11">
        <f t="shared" si="51"/>
        <v>0</v>
      </c>
      <c r="X236" s="29"/>
    </row>
    <row r="237" spans="2:24" ht="60.75" hidden="1" x14ac:dyDescent="0.3">
      <c r="B237" s="19"/>
      <c r="C237" s="21" t="s">
        <v>10</v>
      </c>
      <c r="D237" s="20" t="s">
        <v>162</v>
      </c>
      <c r="E237" s="20">
        <v>600</v>
      </c>
      <c r="F237" s="18">
        <v>9</v>
      </c>
      <c r="G237" s="37"/>
      <c r="H237" s="9">
        <f>H238</f>
        <v>0</v>
      </c>
      <c r="I237" s="9">
        <f t="shared" si="47"/>
        <v>632</v>
      </c>
      <c r="J237" s="10">
        <f>J238</f>
        <v>0</v>
      </c>
      <c r="K237" s="10">
        <f t="shared" si="38"/>
        <v>632</v>
      </c>
      <c r="L237" s="10">
        <f>L238</f>
        <v>0</v>
      </c>
      <c r="M237" s="11">
        <f t="shared" si="44"/>
        <v>632</v>
      </c>
      <c r="N237" s="10">
        <f>N238</f>
        <v>0</v>
      </c>
      <c r="O237" s="11">
        <f t="shared" si="43"/>
        <v>632</v>
      </c>
      <c r="P237" s="10">
        <f>P238</f>
        <v>0</v>
      </c>
      <c r="Q237" s="11">
        <f t="shared" si="48"/>
        <v>632</v>
      </c>
      <c r="R237" s="10">
        <f>R238</f>
        <v>0</v>
      </c>
      <c r="S237" s="11">
        <f t="shared" si="49"/>
        <v>632</v>
      </c>
      <c r="T237" s="10">
        <f>T238</f>
        <v>0</v>
      </c>
      <c r="U237" s="11">
        <f t="shared" si="50"/>
        <v>632</v>
      </c>
      <c r="V237" s="11"/>
      <c r="W237" s="11">
        <f t="shared" si="51"/>
        <v>632</v>
      </c>
      <c r="X237" s="29">
        <f>X238</f>
        <v>0</v>
      </c>
    </row>
    <row r="238" spans="2:24" ht="40.5" x14ac:dyDescent="0.3">
      <c r="B238" s="19"/>
      <c r="C238" s="21" t="s">
        <v>163</v>
      </c>
      <c r="D238" s="20" t="s">
        <v>385</v>
      </c>
      <c r="E238" s="20"/>
      <c r="F238" s="18"/>
      <c r="G238" s="37">
        <f>G239</f>
        <v>632</v>
      </c>
      <c r="H238" s="9"/>
      <c r="I238" s="9">
        <f t="shared" si="47"/>
        <v>632</v>
      </c>
      <c r="J238" s="10"/>
      <c r="K238" s="10">
        <f t="shared" ref="K238:K306" si="52">I238+J238</f>
        <v>632</v>
      </c>
      <c r="L238" s="10"/>
      <c r="M238" s="11">
        <f t="shared" si="44"/>
        <v>632</v>
      </c>
      <c r="N238" s="10"/>
      <c r="O238" s="11">
        <f t="shared" si="43"/>
        <v>632</v>
      </c>
      <c r="P238" s="10"/>
      <c r="Q238" s="11">
        <f t="shared" si="48"/>
        <v>632</v>
      </c>
      <c r="R238" s="10"/>
      <c r="S238" s="11">
        <f t="shared" si="49"/>
        <v>632</v>
      </c>
      <c r="T238" s="10"/>
      <c r="U238" s="11">
        <f t="shared" si="50"/>
        <v>632</v>
      </c>
      <c r="V238" s="11"/>
      <c r="W238" s="11">
        <f t="shared" si="51"/>
        <v>632</v>
      </c>
      <c r="X238" s="29"/>
    </row>
    <row r="239" spans="2:24" ht="60.75" x14ac:dyDescent="0.3">
      <c r="B239" s="19"/>
      <c r="C239" s="21" t="s">
        <v>10</v>
      </c>
      <c r="D239" s="20" t="s">
        <v>385</v>
      </c>
      <c r="E239" s="20">
        <v>600</v>
      </c>
      <c r="F239" s="18">
        <v>9</v>
      </c>
      <c r="G239" s="37">
        <v>632</v>
      </c>
      <c r="H239" s="9">
        <f>H240</f>
        <v>0</v>
      </c>
      <c r="I239" s="9">
        <f t="shared" si="47"/>
        <v>1860</v>
      </c>
      <c r="J239" s="10">
        <f>J240</f>
        <v>0</v>
      </c>
      <c r="K239" s="10">
        <f t="shared" si="52"/>
        <v>1860</v>
      </c>
      <c r="L239" s="10">
        <f>L240</f>
        <v>0</v>
      </c>
      <c r="M239" s="11">
        <f t="shared" si="44"/>
        <v>1860</v>
      </c>
      <c r="N239" s="10">
        <f>N240</f>
        <v>0</v>
      </c>
      <c r="O239" s="11">
        <f t="shared" si="43"/>
        <v>1860</v>
      </c>
      <c r="P239" s="10">
        <f>P240</f>
        <v>0</v>
      </c>
      <c r="Q239" s="11">
        <f t="shared" si="48"/>
        <v>1860</v>
      </c>
      <c r="R239" s="10">
        <f>R240</f>
        <v>0</v>
      </c>
      <c r="S239" s="11">
        <f t="shared" si="49"/>
        <v>1860</v>
      </c>
      <c r="T239" s="10">
        <f>T240</f>
        <v>0</v>
      </c>
      <c r="U239" s="11">
        <f t="shared" si="50"/>
        <v>1860</v>
      </c>
      <c r="V239" s="11"/>
      <c r="W239" s="11">
        <f t="shared" si="51"/>
        <v>1860</v>
      </c>
      <c r="X239" s="29">
        <f>X240</f>
        <v>0</v>
      </c>
    </row>
    <row r="240" spans="2:24" ht="81" x14ac:dyDescent="0.3">
      <c r="B240" s="19"/>
      <c r="C240" s="21" t="s">
        <v>423</v>
      </c>
      <c r="D240" s="20" t="s">
        <v>164</v>
      </c>
      <c r="E240" s="20"/>
      <c r="F240" s="18"/>
      <c r="G240" s="37">
        <f>G241</f>
        <v>1860</v>
      </c>
      <c r="H240" s="9">
        <f>H241</f>
        <v>0</v>
      </c>
      <c r="I240" s="9">
        <f t="shared" si="47"/>
        <v>1860</v>
      </c>
      <c r="J240" s="10">
        <f>J241</f>
        <v>0</v>
      </c>
      <c r="K240" s="10">
        <f t="shared" si="52"/>
        <v>1860</v>
      </c>
      <c r="L240" s="10">
        <f>L241</f>
        <v>0</v>
      </c>
      <c r="M240" s="11">
        <f t="shared" si="44"/>
        <v>1860</v>
      </c>
      <c r="N240" s="10">
        <f>N241</f>
        <v>0</v>
      </c>
      <c r="O240" s="11">
        <f t="shared" si="43"/>
        <v>1860</v>
      </c>
      <c r="P240" s="10">
        <f>P241</f>
        <v>0</v>
      </c>
      <c r="Q240" s="11">
        <f t="shared" si="48"/>
        <v>1860</v>
      </c>
      <c r="R240" s="10">
        <f>R241</f>
        <v>0</v>
      </c>
      <c r="S240" s="11">
        <f t="shared" si="49"/>
        <v>1860</v>
      </c>
      <c r="T240" s="10">
        <f>T241</f>
        <v>0</v>
      </c>
      <c r="U240" s="11">
        <f t="shared" si="50"/>
        <v>1860</v>
      </c>
      <c r="V240" s="11"/>
      <c r="W240" s="11">
        <f t="shared" si="51"/>
        <v>1860</v>
      </c>
      <c r="X240" s="29">
        <f>X241</f>
        <v>0</v>
      </c>
    </row>
    <row r="241" spans="2:24" ht="60.75" x14ac:dyDescent="0.3">
      <c r="B241" s="19"/>
      <c r="C241" s="21" t="s">
        <v>165</v>
      </c>
      <c r="D241" s="20" t="s">
        <v>166</v>
      </c>
      <c r="E241" s="20"/>
      <c r="F241" s="18"/>
      <c r="G241" s="37">
        <f>G242</f>
        <v>1860</v>
      </c>
      <c r="H241" s="9"/>
      <c r="I241" s="9">
        <f t="shared" si="47"/>
        <v>1860</v>
      </c>
      <c r="J241" s="10"/>
      <c r="K241" s="10">
        <f t="shared" si="52"/>
        <v>1860</v>
      </c>
      <c r="L241" s="10"/>
      <c r="M241" s="11">
        <f t="shared" si="44"/>
        <v>1860</v>
      </c>
      <c r="N241" s="10"/>
      <c r="O241" s="11">
        <f t="shared" si="43"/>
        <v>1860</v>
      </c>
      <c r="P241" s="10"/>
      <c r="Q241" s="11">
        <f t="shared" si="48"/>
        <v>1860</v>
      </c>
      <c r="R241" s="10"/>
      <c r="S241" s="11">
        <f t="shared" si="49"/>
        <v>1860</v>
      </c>
      <c r="T241" s="10">
        <v>0</v>
      </c>
      <c r="U241" s="11">
        <f t="shared" si="50"/>
        <v>1860</v>
      </c>
      <c r="V241" s="11"/>
      <c r="W241" s="11">
        <f t="shared" si="51"/>
        <v>1860</v>
      </c>
      <c r="X241" s="29"/>
    </row>
    <row r="242" spans="2:24" ht="60.75" x14ac:dyDescent="0.3">
      <c r="B242" s="19"/>
      <c r="C242" s="21" t="s">
        <v>15</v>
      </c>
      <c r="D242" s="20" t="s">
        <v>166</v>
      </c>
      <c r="E242" s="20">
        <v>200</v>
      </c>
      <c r="F242" s="18">
        <v>10</v>
      </c>
      <c r="G242" s="37">
        <v>1860</v>
      </c>
      <c r="H242" s="9">
        <f>H243+H245</f>
        <v>0</v>
      </c>
      <c r="I242" s="9">
        <f t="shared" si="47"/>
        <v>136</v>
      </c>
      <c r="J242" s="10">
        <f>J243+J245</f>
        <v>0</v>
      </c>
      <c r="K242" s="10">
        <f t="shared" si="52"/>
        <v>136</v>
      </c>
      <c r="L242" s="10">
        <f>L243+L245</f>
        <v>0</v>
      </c>
      <c r="M242" s="11">
        <f t="shared" ref="M242:M273" si="53">K242+L242</f>
        <v>136</v>
      </c>
      <c r="N242" s="10">
        <f>N243+N245</f>
        <v>0</v>
      </c>
      <c r="O242" s="11">
        <f>O243+O245+O247</f>
        <v>136</v>
      </c>
      <c r="P242" s="10">
        <f>P243+P245+P247</f>
        <v>0</v>
      </c>
      <c r="Q242" s="11">
        <f t="shared" si="48"/>
        <v>136</v>
      </c>
      <c r="R242" s="10">
        <f>R243+R245</f>
        <v>0</v>
      </c>
      <c r="S242" s="11">
        <f t="shared" si="49"/>
        <v>136</v>
      </c>
      <c r="T242" s="10">
        <f>T243+T245</f>
        <v>0</v>
      </c>
      <c r="U242" s="11">
        <f t="shared" si="50"/>
        <v>136</v>
      </c>
      <c r="V242" s="11"/>
      <c r="W242" s="11">
        <f t="shared" si="51"/>
        <v>136</v>
      </c>
      <c r="X242" s="29">
        <f>X243+X245</f>
        <v>0</v>
      </c>
    </row>
    <row r="243" spans="2:24" ht="60.75" x14ac:dyDescent="0.3">
      <c r="B243" s="19"/>
      <c r="C243" s="21" t="s">
        <v>458</v>
      </c>
      <c r="D243" s="20" t="s">
        <v>167</v>
      </c>
      <c r="E243" s="20"/>
      <c r="F243" s="18"/>
      <c r="G243" s="37">
        <f>G244+G246</f>
        <v>136</v>
      </c>
      <c r="H243" s="9">
        <f>H244</f>
        <v>0</v>
      </c>
      <c r="I243" s="9">
        <f t="shared" si="47"/>
        <v>100</v>
      </c>
      <c r="J243" s="10">
        <f>J244</f>
        <v>0</v>
      </c>
      <c r="K243" s="10">
        <f t="shared" si="52"/>
        <v>100</v>
      </c>
      <c r="L243" s="10">
        <f>L244</f>
        <v>0</v>
      </c>
      <c r="M243" s="11">
        <f t="shared" si="53"/>
        <v>100</v>
      </c>
      <c r="N243" s="10">
        <f>N244</f>
        <v>0</v>
      </c>
      <c r="O243" s="11">
        <f>M243+N243</f>
        <v>100</v>
      </c>
      <c r="P243" s="10">
        <f>P244</f>
        <v>0</v>
      </c>
      <c r="Q243" s="11">
        <f t="shared" si="48"/>
        <v>100</v>
      </c>
      <c r="R243" s="10">
        <f>R244</f>
        <v>0</v>
      </c>
      <c r="S243" s="11">
        <f t="shared" si="49"/>
        <v>100</v>
      </c>
      <c r="T243" s="10">
        <f>T244</f>
        <v>0</v>
      </c>
      <c r="U243" s="11">
        <f t="shared" si="50"/>
        <v>100</v>
      </c>
      <c r="V243" s="11"/>
      <c r="W243" s="11">
        <f t="shared" si="51"/>
        <v>100</v>
      </c>
      <c r="X243" s="29">
        <f>X244</f>
        <v>0</v>
      </c>
    </row>
    <row r="244" spans="2:24" ht="40.5" x14ac:dyDescent="0.3">
      <c r="B244" s="19"/>
      <c r="C244" s="21" t="s">
        <v>168</v>
      </c>
      <c r="D244" s="20" t="s">
        <v>169</v>
      </c>
      <c r="E244" s="20"/>
      <c r="F244" s="18"/>
      <c r="G244" s="37">
        <f>G245</f>
        <v>100</v>
      </c>
      <c r="H244" s="9"/>
      <c r="I244" s="9">
        <f t="shared" si="47"/>
        <v>100</v>
      </c>
      <c r="J244" s="10"/>
      <c r="K244" s="10">
        <f t="shared" si="52"/>
        <v>100</v>
      </c>
      <c r="L244" s="10"/>
      <c r="M244" s="11">
        <f t="shared" si="53"/>
        <v>100</v>
      </c>
      <c r="N244" s="10"/>
      <c r="O244" s="11">
        <f>M244+N244</f>
        <v>100</v>
      </c>
      <c r="P244" s="10"/>
      <c r="Q244" s="11">
        <f t="shared" si="48"/>
        <v>100</v>
      </c>
      <c r="R244" s="10"/>
      <c r="S244" s="11">
        <f t="shared" si="49"/>
        <v>100</v>
      </c>
      <c r="T244" s="10"/>
      <c r="U244" s="11">
        <f t="shared" si="50"/>
        <v>100</v>
      </c>
      <c r="V244" s="11"/>
      <c r="W244" s="11">
        <f t="shared" si="51"/>
        <v>100</v>
      </c>
      <c r="X244" s="29"/>
    </row>
    <row r="245" spans="2:24" ht="60.75" x14ac:dyDescent="0.3">
      <c r="B245" s="19"/>
      <c r="C245" s="21" t="s">
        <v>15</v>
      </c>
      <c r="D245" s="20" t="s">
        <v>169</v>
      </c>
      <c r="E245" s="20">
        <v>200</v>
      </c>
      <c r="F245" s="18">
        <v>14</v>
      </c>
      <c r="G245" s="37">
        <v>100</v>
      </c>
      <c r="H245" s="9">
        <f>H246</f>
        <v>0</v>
      </c>
      <c r="I245" s="9">
        <f t="shared" si="47"/>
        <v>36</v>
      </c>
      <c r="J245" s="10">
        <f>J246</f>
        <v>0</v>
      </c>
      <c r="K245" s="10">
        <f t="shared" si="52"/>
        <v>36</v>
      </c>
      <c r="L245" s="10">
        <f>L246</f>
        <v>0</v>
      </c>
      <c r="M245" s="11">
        <f t="shared" si="53"/>
        <v>36</v>
      </c>
      <c r="N245" s="10">
        <f>N246</f>
        <v>0</v>
      </c>
      <c r="O245" s="11">
        <f>M245+N245</f>
        <v>36</v>
      </c>
      <c r="P245" s="10">
        <v>0</v>
      </c>
      <c r="Q245" s="11">
        <f t="shared" si="48"/>
        <v>36</v>
      </c>
      <c r="R245" s="10">
        <f>R246+R248</f>
        <v>0</v>
      </c>
      <c r="S245" s="11">
        <f t="shared" si="49"/>
        <v>36</v>
      </c>
      <c r="T245" s="10">
        <f>T246+T248</f>
        <v>0</v>
      </c>
      <c r="U245" s="11">
        <f t="shared" si="50"/>
        <v>36</v>
      </c>
      <c r="V245" s="11"/>
      <c r="W245" s="11">
        <f t="shared" si="51"/>
        <v>36</v>
      </c>
      <c r="X245" s="29">
        <f>X246</f>
        <v>0</v>
      </c>
    </row>
    <row r="246" spans="2:24" ht="60.75" x14ac:dyDescent="0.3">
      <c r="B246" s="19"/>
      <c r="C246" s="21" t="s">
        <v>170</v>
      </c>
      <c r="D246" s="20" t="s">
        <v>171</v>
      </c>
      <c r="E246" s="20"/>
      <c r="F246" s="18"/>
      <c r="G246" s="37">
        <f>G247</f>
        <v>36</v>
      </c>
      <c r="H246" s="9"/>
      <c r="I246" s="9">
        <f t="shared" si="47"/>
        <v>36</v>
      </c>
      <c r="J246" s="10"/>
      <c r="K246" s="10">
        <f t="shared" si="52"/>
        <v>36</v>
      </c>
      <c r="L246" s="10"/>
      <c r="M246" s="11">
        <f t="shared" si="53"/>
        <v>36</v>
      </c>
      <c r="N246" s="10"/>
      <c r="O246" s="11">
        <f>M246+N246</f>
        <v>36</v>
      </c>
      <c r="P246" s="10">
        <v>0</v>
      </c>
      <c r="Q246" s="11">
        <f t="shared" si="48"/>
        <v>36</v>
      </c>
      <c r="R246" s="10">
        <v>0</v>
      </c>
      <c r="S246" s="11">
        <f t="shared" si="49"/>
        <v>36</v>
      </c>
      <c r="T246" s="10">
        <v>0</v>
      </c>
      <c r="U246" s="11">
        <f t="shared" si="50"/>
        <v>36</v>
      </c>
      <c r="V246" s="11"/>
      <c r="W246" s="11">
        <f t="shared" si="51"/>
        <v>36</v>
      </c>
      <c r="X246" s="29"/>
    </row>
    <row r="247" spans="2:24" ht="59.25" customHeight="1" x14ac:dyDescent="0.3">
      <c r="B247" s="19"/>
      <c r="C247" s="21" t="s">
        <v>10</v>
      </c>
      <c r="D247" s="20" t="s">
        <v>171</v>
      </c>
      <c r="E247" s="20">
        <v>600</v>
      </c>
      <c r="F247" s="18">
        <v>9</v>
      </c>
      <c r="G247" s="37">
        <v>36</v>
      </c>
      <c r="H247" s="9">
        <f>H248</f>
        <v>0</v>
      </c>
      <c r="I247" s="9">
        <f t="shared" si="47"/>
        <v>0</v>
      </c>
      <c r="J247" s="10">
        <f>J248</f>
        <v>0</v>
      </c>
      <c r="K247" s="10">
        <f t="shared" ref="K247:K248" si="54">I247+J247</f>
        <v>0</v>
      </c>
      <c r="L247" s="10">
        <f>L248</f>
        <v>0</v>
      </c>
      <c r="M247" s="11">
        <f t="shared" si="53"/>
        <v>0</v>
      </c>
      <c r="N247" s="10">
        <f>N248</f>
        <v>0</v>
      </c>
      <c r="O247" s="11">
        <f>O248</f>
        <v>0</v>
      </c>
      <c r="P247" s="10">
        <f>P248</f>
        <v>0</v>
      </c>
      <c r="Q247" s="11">
        <f t="shared" ref="Q247:Q248" si="55">O247+P247</f>
        <v>0</v>
      </c>
      <c r="R247" s="10"/>
      <c r="S247" s="12">
        <f>R247+Q247</f>
        <v>0</v>
      </c>
      <c r="T247" s="10"/>
      <c r="U247" s="12">
        <f>U248</f>
        <v>0</v>
      </c>
      <c r="V247" s="11"/>
      <c r="W247" s="11">
        <f>W248</f>
        <v>0</v>
      </c>
      <c r="X247" s="29">
        <f>X248</f>
        <v>0</v>
      </c>
    </row>
    <row r="248" spans="2:24" ht="60.75" hidden="1" x14ac:dyDescent="0.3">
      <c r="B248" s="19"/>
      <c r="C248" s="21" t="s">
        <v>403</v>
      </c>
      <c r="D248" s="20" t="s">
        <v>171</v>
      </c>
      <c r="E248" s="20"/>
      <c r="F248" s="18"/>
      <c r="G248" s="37">
        <f>G249</f>
        <v>0</v>
      </c>
      <c r="H248" s="9"/>
      <c r="I248" s="9">
        <f t="shared" si="47"/>
        <v>0</v>
      </c>
      <c r="J248" s="10"/>
      <c r="K248" s="10">
        <f t="shared" si="54"/>
        <v>0</v>
      </c>
      <c r="L248" s="10"/>
      <c r="M248" s="11">
        <f t="shared" si="53"/>
        <v>0</v>
      </c>
      <c r="N248" s="10"/>
      <c r="O248" s="11">
        <v>0</v>
      </c>
      <c r="P248" s="10"/>
      <c r="Q248" s="11">
        <f t="shared" si="55"/>
        <v>0</v>
      </c>
      <c r="R248" s="10">
        <v>0</v>
      </c>
      <c r="S248" s="11">
        <f t="shared" si="49"/>
        <v>0</v>
      </c>
      <c r="T248" s="10">
        <v>0</v>
      </c>
      <c r="U248" s="12">
        <f>T248+S248</f>
        <v>0</v>
      </c>
      <c r="V248" s="11"/>
      <c r="W248" s="11">
        <f t="shared" si="51"/>
        <v>0</v>
      </c>
      <c r="X248" s="29"/>
    </row>
    <row r="249" spans="2:24" ht="60.75" hidden="1" x14ac:dyDescent="0.3">
      <c r="B249" s="19"/>
      <c r="C249" s="21" t="s">
        <v>10</v>
      </c>
      <c r="D249" s="20" t="s">
        <v>171</v>
      </c>
      <c r="E249" s="20">
        <v>600</v>
      </c>
      <c r="F249" s="18">
        <v>7</v>
      </c>
      <c r="G249" s="37"/>
      <c r="H249" s="9">
        <f>H250+H255+H262+H279+H290</f>
        <v>0</v>
      </c>
      <c r="I249" s="9">
        <f t="shared" si="47"/>
        <v>51190.3</v>
      </c>
      <c r="J249" s="10">
        <f>J250+J255+J262+J279+J290</f>
        <v>0</v>
      </c>
      <c r="K249" s="10">
        <f t="shared" si="52"/>
        <v>51190.3</v>
      </c>
      <c r="L249" s="10">
        <f>L250+L255+L262+L279+L290</f>
        <v>0</v>
      </c>
      <c r="M249" s="11">
        <f t="shared" si="53"/>
        <v>51190.3</v>
      </c>
      <c r="N249" s="10">
        <f>N250+N255+N262+N279+N290</f>
        <v>0</v>
      </c>
      <c r="O249" s="11">
        <f t="shared" ref="O249:O282" si="56">M249+N249</f>
        <v>51190.3</v>
      </c>
      <c r="P249" s="10">
        <f>P250+P255+P262+P279+P290</f>
        <v>0</v>
      </c>
      <c r="Q249" s="11">
        <f t="shared" si="48"/>
        <v>51190.3</v>
      </c>
      <c r="R249" s="10">
        <f>R250+R255+R262+R279+R290</f>
        <v>0</v>
      </c>
      <c r="S249" s="11">
        <f t="shared" si="49"/>
        <v>51190.3</v>
      </c>
      <c r="T249" s="10">
        <f>T250+T255+T262+T279+T290</f>
        <v>0</v>
      </c>
      <c r="U249" s="11">
        <f t="shared" si="50"/>
        <v>51190.3</v>
      </c>
      <c r="V249" s="11"/>
      <c r="W249" s="11">
        <f t="shared" si="51"/>
        <v>51190.3</v>
      </c>
      <c r="X249" s="29">
        <f>X250+X255+X262+X279+X290</f>
        <v>0</v>
      </c>
    </row>
    <row r="250" spans="2:24" ht="81" x14ac:dyDescent="0.25">
      <c r="B250" s="75">
        <v>11</v>
      </c>
      <c r="C250" s="41" t="s">
        <v>457</v>
      </c>
      <c r="D250" s="73" t="s">
        <v>172</v>
      </c>
      <c r="E250" s="73"/>
      <c r="F250" s="75"/>
      <c r="G250" s="74">
        <f>G251+G256+G263+G280+G291</f>
        <v>51190.3</v>
      </c>
      <c r="H250" s="9">
        <f>H251</f>
        <v>0</v>
      </c>
      <c r="I250" s="9">
        <f t="shared" si="47"/>
        <v>1408.3700000000001</v>
      </c>
      <c r="J250" s="10">
        <f>J251</f>
        <v>0</v>
      </c>
      <c r="K250" s="10">
        <f t="shared" si="52"/>
        <v>1408.3700000000001</v>
      </c>
      <c r="L250" s="10">
        <f>L251</f>
        <v>0</v>
      </c>
      <c r="M250" s="11">
        <f t="shared" si="53"/>
        <v>1408.3700000000001</v>
      </c>
      <c r="N250" s="10">
        <f>N251</f>
        <v>0</v>
      </c>
      <c r="O250" s="11">
        <f t="shared" si="56"/>
        <v>1408.3700000000001</v>
      </c>
      <c r="P250" s="10">
        <f>P251</f>
        <v>0</v>
      </c>
      <c r="Q250" s="11">
        <f t="shared" si="48"/>
        <v>1408.3700000000001</v>
      </c>
      <c r="R250" s="10">
        <f>R251</f>
        <v>0</v>
      </c>
      <c r="S250" s="11">
        <f t="shared" si="49"/>
        <v>1408.3700000000001</v>
      </c>
      <c r="T250" s="10">
        <f>T251</f>
        <v>0</v>
      </c>
      <c r="U250" s="11">
        <f t="shared" si="50"/>
        <v>1408.3700000000001</v>
      </c>
      <c r="V250" s="11"/>
      <c r="W250" s="11">
        <f t="shared" si="51"/>
        <v>1408.3700000000001</v>
      </c>
      <c r="X250" s="29">
        <f>X251</f>
        <v>0</v>
      </c>
    </row>
    <row r="251" spans="2:24" ht="40.5" x14ac:dyDescent="0.3">
      <c r="B251" s="19"/>
      <c r="C251" s="21" t="s">
        <v>424</v>
      </c>
      <c r="D251" s="20" t="s">
        <v>173</v>
      </c>
      <c r="E251" s="20"/>
      <c r="F251" s="18"/>
      <c r="G251" s="37">
        <f>G252</f>
        <v>1408.3700000000001</v>
      </c>
      <c r="H251" s="9">
        <f>H252+H253+H254</f>
        <v>0</v>
      </c>
      <c r="I251" s="9">
        <f t="shared" si="47"/>
        <v>1408.3700000000001</v>
      </c>
      <c r="J251" s="10">
        <f>J252+J253+J254</f>
        <v>0</v>
      </c>
      <c r="K251" s="10">
        <f t="shared" si="52"/>
        <v>1408.3700000000001</v>
      </c>
      <c r="L251" s="10">
        <f>L252+L253+L254</f>
        <v>0</v>
      </c>
      <c r="M251" s="11">
        <f t="shared" si="53"/>
        <v>1408.3700000000001</v>
      </c>
      <c r="N251" s="10">
        <f>N252+N253+N254</f>
        <v>0</v>
      </c>
      <c r="O251" s="11">
        <f t="shared" si="56"/>
        <v>1408.3700000000001</v>
      </c>
      <c r="P251" s="10">
        <f>P252+P253+P254</f>
        <v>0</v>
      </c>
      <c r="Q251" s="11">
        <f t="shared" si="48"/>
        <v>1408.3700000000001</v>
      </c>
      <c r="R251" s="10">
        <f>R252+R253+R254</f>
        <v>0</v>
      </c>
      <c r="S251" s="11">
        <f t="shared" si="49"/>
        <v>1408.3700000000001</v>
      </c>
      <c r="T251" s="10">
        <f>T252+T253+T254</f>
        <v>0</v>
      </c>
      <c r="U251" s="11">
        <f t="shared" si="50"/>
        <v>1408.3700000000001</v>
      </c>
      <c r="V251" s="11"/>
      <c r="W251" s="11">
        <f t="shared" si="51"/>
        <v>1408.3700000000001</v>
      </c>
      <c r="X251" s="29">
        <f>X252+X253+X254</f>
        <v>0</v>
      </c>
    </row>
    <row r="252" spans="2:24" ht="40.5" x14ac:dyDescent="0.3">
      <c r="B252" s="19"/>
      <c r="C252" s="21" t="s">
        <v>143</v>
      </c>
      <c r="D252" s="20" t="s">
        <v>174</v>
      </c>
      <c r="E252" s="20"/>
      <c r="F252" s="18"/>
      <c r="G252" s="37">
        <f>G253+G254+G255</f>
        <v>1408.3700000000001</v>
      </c>
      <c r="H252" s="9">
        <v>0</v>
      </c>
      <c r="I252" s="9">
        <f t="shared" si="47"/>
        <v>1339.42</v>
      </c>
      <c r="J252" s="10">
        <v>0</v>
      </c>
      <c r="K252" s="10">
        <f t="shared" si="52"/>
        <v>1339.42</v>
      </c>
      <c r="L252" s="10">
        <v>0</v>
      </c>
      <c r="M252" s="11">
        <f t="shared" si="53"/>
        <v>1339.42</v>
      </c>
      <c r="N252" s="10">
        <v>0</v>
      </c>
      <c r="O252" s="11">
        <f t="shared" si="56"/>
        <v>1339.42</v>
      </c>
      <c r="P252" s="10">
        <v>0</v>
      </c>
      <c r="Q252" s="11">
        <f t="shared" si="48"/>
        <v>1339.42</v>
      </c>
      <c r="R252" s="10">
        <v>0</v>
      </c>
      <c r="S252" s="11">
        <f t="shared" si="49"/>
        <v>1339.42</v>
      </c>
      <c r="T252" s="10">
        <v>0</v>
      </c>
      <c r="U252" s="11">
        <f t="shared" si="50"/>
        <v>1339.42</v>
      </c>
      <c r="V252" s="11"/>
      <c r="W252" s="11">
        <f t="shared" si="51"/>
        <v>1339.42</v>
      </c>
      <c r="X252" s="29"/>
    </row>
    <row r="253" spans="2:24" ht="121.5" x14ac:dyDescent="0.3">
      <c r="B253" s="19"/>
      <c r="C253" s="21" t="s">
        <v>123</v>
      </c>
      <c r="D253" s="20" t="s">
        <v>174</v>
      </c>
      <c r="E253" s="20">
        <v>100</v>
      </c>
      <c r="F253" s="18">
        <v>4</v>
      </c>
      <c r="G253" s="37">
        <v>1339.42</v>
      </c>
      <c r="H253" s="9">
        <v>0</v>
      </c>
      <c r="I253" s="9">
        <f t="shared" si="47"/>
        <v>67.05</v>
      </c>
      <c r="J253" s="10">
        <v>0</v>
      </c>
      <c r="K253" s="10">
        <f t="shared" si="52"/>
        <v>67.05</v>
      </c>
      <c r="L253" s="10">
        <v>0</v>
      </c>
      <c r="M253" s="11">
        <f t="shared" si="53"/>
        <v>67.05</v>
      </c>
      <c r="N253" s="10">
        <v>0</v>
      </c>
      <c r="O253" s="11">
        <f t="shared" si="56"/>
        <v>67.05</v>
      </c>
      <c r="P253" s="10">
        <v>0</v>
      </c>
      <c r="Q253" s="11">
        <f t="shared" si="48"/>
        <v>67.05</v>
      </c>
      <c r="R253" s="10">
        <v>0</v>
      </c>
      <c r="S253" s="11">
        <f t="shared" si="49"/>
        <v>67.05</v>
      </c>
      <c r="T253" s="10"/>
      <c r="U253" s="11"/>
      <c r="V253" s="11"/>
      <c r="W253" s="11">
        <f t="shared" si="51"/>
        <v>0</v>
      </c>
      <c r="X253" s="29"/>
    </row>
    <row r="254" spans="2:24" ht="60.75" x14ac:dyDescent="0.3">
      <c r="B254" s="19"/>
      <c r="C254" s="21" t="s">
        <v>15</v>
      </c>
      <c r="D254" s="20" t="s">
        <v>174</v>
      </c>
      <c r="E254" s="20">
        <v>200</v>
      </c>
      <c r="F254" s="18">
        <v>4</v>
      </c>
      <c r="G254" s="37">
        <v>67.05</v>
      </c>
      <c r="H254" s="9">
        <v>0</v>
      </c>
      <c r="I254" s="9">
        <f t="shared" si="47"/>
        <v>1.9</v>
      </c>
      <c r="J254" s="10">
        <v>0</v>
      </c>
      <c r="K254" s="10">
        <f t="shared" si="52"/>
        <v>1.9</v>
      </c>
      <c r="L254" s="10">
        <v>0</v>
      </c>
      <c r="M254" s="11">
        <f t="shared" si="53"/>
        <v>1.9</v>
      </c>
      <c r="N254" s="10">
        <v>0</v>
      </c>
      <c r="O254" s="11">
        <f t="shared" si="56"/>
        <v>1.9</v>
      </c>
      <c r="P254" s="10">
        <v>0</v>
      </c>
      <c r="Q254" s="11">
        <f t="shared" si="48"/>
        <v>1.9</v>
      </c>
      <c r="R254" s="10">
        <v>0</v>
      </c>
      <c r="S254" s="11">
        <f t="shared" si="49"/>
        <v>1.9</v>
      </c>
      <c r="T254" s="10"/>
      <c r="U254" s="11"/>
      <c r="V254" s="11"/>
      <c r="W254" s="11">
        <f t="shared" si="51"/>
        <v>0</v>
      </c>
      <c r="X254" s="29"/>
    </row>
    <row r="255" spans="2:24" ht="20.25" x14ac:dyDescent="0.3">
      <c r="B255" s="19"/>
      <c r="C255" s="21" t="s">
        <v>22</v>
      </c>
      <c r="D255" s="20" t="s">
        <v>174</v>
      </c>
      <c r="E255" s="20">
        <v>800</v>
      </c>
      <c r="F255" s="18">
        <v>4</v>
      </c>
      <c r="G255" s="37">
        <v>1.9</v>
      </c>
      <c r="H255" s="9">
        <f>H256+H258+H260</f>
        <v>0</v>
      </c>
      <c r="I255" s="9">
        <f t="shared" si="47"/>
        <v>14681.980000000001</v>
      </c>
      <c r="J255" s="10">
        <f>J256+J258+J260</f>
        <v>0</v>
      </c>
      <c r="K255" s="10">
        <f t="shared" si="52"/>
        <v>14681.980000000001</v>
      </c>
      <c r="L255" s="10">
        <f>L256+L258+L260</f>
        <v>0</v>
      </c>
      <c r="M255" s="11">
        <f t="shared" si="53"/>
        <v>14681.980000000001</v>
      </c>
      <c r="N255" s="10">
        <f>N256+N258+N260</f>
        <v>0</v>
      </c>
      <c r="O255" s="11">
        <f t="shared" si="56"/>
        <v>14681.980000000001</v>
      </c>
      <c r="P255" s="10">
        <f>P256+P258+P260</f>
        <v>0</v>
      </c>
      <c r="Q255" s="11">
        <f t="shared" si="48"/>
        <v>14681.980000000001</v>
      </c>
      <c r="R255" s="10">
        <f>R256+R258+R260</f>
        <v>0</v>
      </c>
      <c r="S255" s="11">
        <f t="shared" si="49"/>
        <v>14681.980000000001</v>
      </c>
      <c r="T255" s="10">
        <f>T256+T258+T260</f>
        <v>0</v>
      </c>
      <c r="U255" s="11">
        <f t="shared" si="50"/>
        <v>14681.980000000001</v>
      </c>
      <c r="V255" s="11"/>
      <c r="W255" s="11">
        <f t="shared" si="51"/>
        <v>14681.980000000001</v>
      </c>
      <c r="X255" s="29">
        <f>X256+X258+X260</f>
        <v>0</v>
      </c>
    </row>
    <row r="256" spans="2:24" ht="81" x14ac:dyDescent="0.3">
      <c r="B256" s="19"/>
      <c r="C256" s="21" t="s">
        <v>175</v>
      </c>
      <c r="D256" s="20" t="s">
        <v>176</v>
      </c>
      <c r="E256" s="20"/>
      <c r="F256" s="18"/>
      <c r="G256" s="37">
        <f>G257+G259+G261</f>
        <v>14681.980000000001</v>
      </c>
      <c r="H256" s="9">
        <f>H257</f>
        <v>0</v>
      </c>
      <c r="I256" s="9">
        <f t="shared" si="47"/>
        <v>13616.78</v>
      </c>
      <c r="J256" s="10">
        <f>J257</f>
        <v>0</v>
      </c>
      <c r="K256" s="10">
        <f t="shared" si="52"/>
        <v>13616.78</v>
      </c>
      <c r="L256" s="10">
        <f>L257</f>
        <v>0</v>
      </c>
      <c r="M256" s="11">
        <f t="shared" si="53"/>
        <v>13616.78</v>
      </c>
      <c r="N256" s="10">
        <f>N257</f>
        <v>0</v>
      </c>
      <c r="O256" s="11">
        <f t="shared" si="56"/>
        <v>13616.78</v>
      </c>
      <c r="P256" s="10">
        <f>P257</f>
        <v>0</v>
      </c>
      <c r="Q256" s="11">
        <f t="shared" si="48"/>
        <v>13616.78</v>
      </c>
      <c r="R256" s="10">
        <f>R257</f>
        <v>0</v>
      </c>
      <c r="S256" s="11">
        <f t="shared" si="49"/>
        <v>13616.78</v>
      </c>
      <c r="T256" s="10">
        <f>T257</f>
        <v>0</v>
      </c>
      <c r="U256" s="11">
        <f t="shared" si="50"/>
        <v>13616.78</v>
      </c>
      <c r="V256" s="11"/>
      <c r="W256" s="11">
        <f t="shared" si="51"/>
        <v>13616.78</v>
      </c>
      <c r="X256" s="29">
        <f>X257</f>
        <v>0</v>
      </c>
    </row>
    <row r="257" spans="2:24" ht="60.75" x14ac:dyDescent="0.3">
      <c r="B257" s="19"/>
      <c r="C257" s="21" t="s">
        <v>177</v>
      </c>
      <c r="D257" s="20" t="s">
        <v>178</v>
      </c>
      <c r="E257" s="20"/>
      <c r="F257" s="18"/>
      <c r="G257" s="37">
        <f>G258</f>
        <v>13616.78</v>
      </c>
      <c r="H257" s="9"/>
      <c r="I257" s="9">
        <f t="shared" si="47"/>
        <v>13616.78</v>
      </c>
      <c r="J257" s="10"/>
      <c r="K257" s="10">
        <f t="shared" si="52"/>
        <v>13616.78</v>
      </c>
      <c r="L257" s="10">
        <v>0</v>
      </c>
      <c r="M257" s="11">
        <f t="shared" si="53"/>
        <v>13616.78</v>
      </c>
      <c r="N257" s="10">
        <v>0</v>
      </c>
      <c r="O257" s="11">
        <f t="shared" si="56"/>
        <v>13616.78</v>
      </c>
      <c r="P257" s="10">
        <v>0</v>
      </c>
      <c r="Q257" s="11">
        <f t="shared" si="48"/>
        <v>13616.78</v>
      </c>
      <c r="R257" s="10">
        <v>0</v>
      </c>
      <c r="S257" s="11">
        <f t="shared" si="49"/>
        <v>13616.78</v>
      </c>
      <c r="T257" s="10"/>
      <c r="U257" s="11">
        <f t="shared" si="50"/>
        <v>13616.78</v>
      </c>
      <c r="V257" s="11"/>
      <c r="W257" s="11">
        <f t="shared" si="51"/>
        <v>13616.78</v>
      </c>
      <c r="X257" s="29"/>
    </row>
    <row r="258" spans="2:24" ht="60.75" x14ac:dyDescent="0.3">
      <c r="B258" s="19"/>
      <c r="C258" s="21" t="s">
        <v>10</v>
      </c>
      <c r="D258" s="20" t="s">
        <v>178</v>
      </c>
      <c r="E258" s="20">
        <v>600</v>
      </c>
      <c r="F258" s="18">
        <v>3</v>
      </c>
      <c r="G258" s="37">
        <v>13616.78</v>
      </c>
      <c r="H258" s="9">
        <f>H259</f>
        <v>0</v>
      </c>
      <c r="I258" s="9">
        <f t="shared" si="47"/>
        <v>947</v>
      </c>
      <c r="J258" s="10">
        <f>J259</f>
        <v>0</v>
      </c>
      <c r="K258" s="10">
        <f t="shared" si="52"/>
        <v>947</v>
      </c>
      <c r="L258" s="10">
        <f>L259</f>
        <v>0</v>
      </c>
      <c r="M258" s="11">
        <f t="shared" si="53"/>
        <v>947</v>
      </c>
      <c r="N258" s="10">
        <f>N259</f>
        <v>0</v>
      </c>
      <c r="O258" s="11">
        <f t="shared" si="56"/>
        <v>947</v>
      </c>
      <c r="P258" s="10">
        <f>P259</f>
        <v>0</v>
      </c>
      <c r="Q258" s="11">
        <f t="shared" si="48"/>
        <v>947</v>
      </c>
      <c r="R258" s="10">
        <f>R259</f>
        <v>0</v>
      </c>
      <c r="S258" s="11">
        <f t="shared" si="49"/>
        <v>947</v>
      </c>
      <c r="T258" s="10">
        <f>T259</f>
        <v>0</v>
      </c>
      <c r="U258" s="11">
        <f t="shared" si="50"/>
        <v>947</v>
      </c>
      <c r="V258" s="11"/>
      <c r="W258" s="11">
        <f t="shared" si="51"/>
        <v>947</v>
      </c>
      <c r="X258" s="29">
        <f>X259</f>
        <v>0</v>
      </c>
    </row>
    <row r="259" spans="2:24" ht="101.25" x14ac:dyDescent="0.3">
      <c r="B259" s="19"/>
      <c r="C259" s="21" t="s">
        <v>179</v>
      </c>
      <c r="D259" s="20" t="s">
        <v>180</v>
      </c>
      <c r="E259" s="20"/>
      <c r="F259" s="18"/>
      <c r="G259" s="37">
        <f>G260</f>
        <v>947</v>
      </c>
      <c r="H259" s="9"/>
      <c r="I259" s="9">
        <f t="shared" si="47"/>
        <v>947</v>
      </c>
      <c r="J259" s="10"/>
      <c r="K259" s="10">
        <f t="shared" si="52"/>
        <v>947</v>
      </c>
      <c r="L259" s="10"/>
      <c r="M259" s="11">
        <f t="shared" si="53"/>
        <v>947</v>
      </c>
      <c r="N259" s="10"/>
      <c r="O259" s="11">
        <f t="shared" si="56"/>
        <v>947</v>
      </c>
      <c r="P259" s="10"/>
      <c r="Q259" s="11">
        <f t="shared" si="48"/>
        <v>947</v>
      </c>
      <c r="R259" s="10"/>
      <c r="S259" s="11">
        <f t="shared" si="49"/>
        <v>947</v>
      </c>
      <c r="T259" s="10"/>
      <c r="U259" s="11">
        <f t="shared" si="50"/>
        <v>947</v>
      </c>
      <c r="V259" s="11"/>
      <c r="W259" s="11">
        <f t="shared" si="51"/>
        <v>947</v>
      </c>
      <c r="X259" s="29"/>
    </row>
    <row r="260" spans="2:24" ht="60.75" x14ac:dyDescent="0.3">
      <c r="B260" s="19"/>
      <c r="C260" s="21" t="s">
        <v>25</v>
      </c>
      <c r="D260" s="20" t="s">
        <v>180</v>
      </c>
      <c r="E260" s="20">
        <v>600</v>
      </c>
      <c r="F260" s="18">
        <v>3</v>
      </c>
      <c r="G260" s="37">
        <v>947</v>
      </c>
      <c r="H260" s="9">
        <f>H261</f>
        <v>0</v>
      </c>
      <c r="I260" s="9">
        <f t="shared" si="47"/>
        <v>118.2</v>
      </c>
      <c r="J260" s="10">
        <f>J261</f>
        <v>0</v>
      </c>
      <c r="K260" s="10">
        <f t="shared" si="52"/>
        <v>118.2</v>
      </c>
      <c r="L260" s="10">
        <f>L261</f>
        <v>0</v>
      </c>
      <c r="M260" s="11">
        <f t="shared" si="53"/>
        <v>118.2</v>
      </c>
      <c r="N260" s="10">
        <f>N261</f>
        <v>0</v>
      </c>
      <c r="O260" s="11">
        <f t="shared" si="56"/>
        <v>118.2</v>
      </c>
      <c r="P260" s="10">
        <f>P261</f>
        <v>0</v>
      </c>
      <c r="Q260" s="11">
        <f t="shared" si="48"/>
        <v>118.2</v>
      </c>
      <c r="R260" s="10">
        <f>R261</f>
        <v>0</v>
      </c>
      <c r="S260" s="11">
        <f t="shared" si="49"/>
        <v>118.2</v>
      </c>
      <c r="T260" s="10">
        <f>T261</f>
        <v>0</v>
      </c>
      <c r="U260" s="11">
        <f t="shared" si="50"/>
        <v>118.2</v>
      </c>
      <c r="V260" s="11"/>
      <c r="W260" s="11">
        <f t="shared" si="51"/>
        <v>118.2</v>
      </c>
      <c r="X260" s="29">
        <f>X261</f>
        <v>0</v>
      </c>
    </row>
    <row r="261" spans="2:24" ht="219.75" customHeight="1" x14ac:dyDescent="0.3">
      <c r="B261" s="19"/>
      <c r="C261" s="15" t="s">
        <v>11</v>
      </c>
      <c r="D261" s="20" t="s">
        <v>181</v>
      </c>
      <c r="E261" s="20"/>
      <c r="F261" s="18"/>
      <c r="G261" s="37">
        <f>G262</f>
        <v>118.2</v>
      </c>
      <c r="H261" s="9"/>
      <c r="I261" s="9">
        <f t="shared" si="47"/>
        <v>118.2</v>
      </c>
      <c r="J261" s="10"/>
      <c r="K261" s="10">
        <f t="shared" si="52"/>
        <v>118.2</v>
      </c>
      <c r="L261" s="10"/>
      <c r="M261" s="11">
        <f t="shared" si="53"/>
        <v>118.2</v>
      </c>
      <c r="N261" s="10"/>
      <c r="O261" s="11">
        <f t="shared" si="56"/>
        <v>118.2</v>
      </c>
      <c r="P261" s="10"/>
      <c r="Q261" s="11">
        <f t="shared" si="48"/>
        <v>118.2</v>
      </c>
      <c r="R261" s="10"/>
      <c r="S261" s="11">
        <f t="shared" si="49"/>
        <v>118.2</v>
      </c>
      <c r="T261" s="10"/>
      <c r="U261" s="11">
        <f t="shared" si="50"/>
        <v>118.2</v>
      </c>
      <c r="V261" s="11"/>
      <c r="W261" s="11">
        <f t="shared" si="51"/>
        <v>118.2</v>
      </c>
      <c r="X261" s="29"/>
    </row>
    <row r="262" spans="2:24" ht="60.75" x14ac:dyDescent="0.3">
      <c r="B262" s="19"/>
      <c r="C262" s="21" t="s">
        <v>10</v>
      </c>
      <c r="D262" s="20" t="s">
        <v>181</v>
      </c>
      <c r="E262" s="20">
        <v>600</v>
      </c>
      <c r="F262" s="18">
        <v>3</v>
      </c>
      <c r="G262" s="37">
        <v>118.2</v>
      </c>
      <c r="H262" s="9">
        <f>H263+H265+H267+H269+H271+H273+H275</f>
        <v>0</v>
      </c>
      <c r="I262" s="9">
        <f t="shared" si="47"/>
        <v>11106.74</v>
      </c>
      <c r="J262" s="10">
        <f>J263+J265+J267+J269+J271+J273+J275</f>
        <v>0</v>
      </c>
      <c r="K262" s="10">
        <f t="shared" si="52"/>
        <v>11106.74</v>
      </c>
      <c r="L262" s="10">
        <f>L263+L265+L267+L269+L271+L273+L275</f>
        <v>0</v>
      </c>
      <c r="M262" s="11">
        <f t="shared" si="53"/>
        <v>11106.74</v>
      </c>
      <c r="N262" s="10">
        <f>N263+N265+N267+N269+N271+N273+N275+N277</f>
        <v>0</v>
      </c>
      <c r="O262" s="11">
        <f t="shared" si="56"/>
        <v>11106.74</v>
      </c>
      <c r="P262" s="10">
        <f>P263+P265+P267+P269+P271+P273+P275</f>
        <v>0</v>
      </c>
      <c r="Q262" s="11">
        <f t="shared" si="48"/>
        <v>11106.74</v>
      </c>
      <c r="R262" s="10">
        <f>R263+R265+R267+R269+R271+R273+R275</f>
        <v>0</v>
      </c>
      <c r="S262" s="11">
        <f t="shared" si="49"/>
        <v>11106.74</v>
      </c>
      <c r="T262" s="10">
        <f>T263+T265+T267+T269+T271+T273+T275</f>
        <v>0</v>
      </c>
      <c r="U262" s="11">
        <f t="shared" si="50"/>
        <v>11106.74</v>
      </c>
      <c r="V262" s="11"/>
      <c r="W262" s="11">
        <f t="shared" si="51"/>
        <v>11106.74</v>
      </c>
      <c r="X262" s="29">
        <f>X263+X265+X267+X269+X271+X273+X275</f>
        <v>0</v>
      </c>
    </row>
    <row r="263" spans="2:24" ht="60.75" x14ac:dyDescent="0.3">
      <c r="B263" s="19"/>
      <c r="C263" s="21" t="s">
        <v>456</v>
      </c>
      <c r="D263" s="20" t="s">
        <v>182</v>
      </c>
      <c r="E263" s="20"/>
      <c r="F263" s="18"/>
      <c r="G263" s="37">
        <f>G264+G266+G268+G270+G272+G274+G276</f>
        <v>11106.74</v>
      </c>
      <c r="H263" s="9">
        <f>H264</f>
        <v>0</v>
      </c>
      <c r="I263" s="9">
        <f t="shared" si="47"/>
        <v>11106.74</v>
      </c>
      <c r="J263" s="10">
        <f>J264</f>
        <v>0</v>
      </c>
      <c r="K263" s="10">
        <f t="shared" si="52"/>
        <v>11106.74</v>
      </c>
      <c r="L263" s="10">
        <f>L264</f>
        <v>0</v>
      </c>
      <c r="M263" s="11">
        <f t="shared" si="53"/>
        <v>11106.74</v>
      </c>
      <c r="N263" s="10">
        <f>N264</f>
        <v>0</v>
      </c>
      <c r="O263" s="11">
        <f t="shared" si="56"/>
        <v>11106.74</v>
      </c>
      <c r="P263" s="10">
        <f>P264</f>
        <v>0</v>
      </c>
      <c r="Q263" s="11">
        <f t="shared" si="48"/>
        <v>11106.74</v>
      </c>
      <c r="R263" s="10">
        <f>R264</f>
        <v>0</v>
      </c>
      <c r="S263" s="11">
        <f t="shared" si="49"/>
        <v>11106.74</v>
      </c>
      <c r="T263" s="10">
        <f>T264</f>
        <v>0</v>
      </c>
      <c r="U263" s="11">
        <f t="shared" si="50"/>
        <v>11106.74</v>
      </c>
      <c r="V263" s="11"/>
      <c r="W263" s="11">
        <f t="shared" si="51"/>
        <v>11106.74</v>
      </c>
      <c r="X263" s="29">
        <f>X264</f>
        <v>0</v>
      </c>
    </row>
    <row r="264" spans="2:24" ht="60.75" x14ac:dyDescent="0.3">
      <c r="B264" s="19"/>
      <c r="C264" s="21" t="s">
        <v>177</v>
      </c>
      <c r="D264" s="20" t="s">
        <v>183</v>
      </c>
      <c r="E264" s="20"/>
      <c r="F264" s="18"/>
      <c r="G264" s="37">
        <f>G265</f>
        <v>11106.74</v>
      </c>
      <c r="H264" s="9"/>
      <c r="I264" s="9">
        <f t="shared" si="47"/>
        <v>11106.74</v>
      </c>
      <c r="J264" s="10"/>
      <c r="K264" s="10">
        <f t="shared" si="52"/>
        <v>11106.74</v>
      </c>
      <c r="L264" s="10">
        <v>0</v>
      </c>
      <c r="M264" s="11">
        <f t="shared" si="53"/>
        <v>11106.74</v>
      </c>
      <c r="N264" s="10">
        <v>0</v>
      </c>
      <c r="O264" s="11">
        <f t="shared" si="56"/>
        <v>11106.74</v>
      </c>
      <c r="P264" s="10">
        <v>0</v>
      </c>
      <c r="Q264" s="11">
        <f t="shared" si="48"/>
        <v>11106.74</v>
      </c>
      <c r="R264" s="10">
        <v>0</v>
      </c>
      <c r="S264" s="11">
        <f t="shared" si="49"/>
        <v>11106.74</v>
      </c>
      <c r="T264" s="10">
        <v>0</v>
      </c>
      <c r="U264" s="11">
        <f t="shared" si="50"/>
        <v>11106.74</v>
      </c>
      <c r="V264" s="11"/>
      <c r="W264" s="11">
        <f t="shared" si="51"/>
        <v>11106.74</v>
      </c>
      <c r="X264" s="29"/>
    </row>
    <row r="265" spans="2:24" ht="59.25" customHeight="1" x14ac:dyDescent="0.3">
      <c r="B265" s="19"/>
      <c r="C265" s="21" t="s">
        <v>10</v>
      </c>
      <c r="D265" s="20" t="s">
        <v>183</v>
      </c>
      <c r="E265" s="20">
        <v>600</v>
      </c>
      <c r="F265" s="18">
        <v>1</v>
      </c>
      <c r="G265" s="37">
        <v>11106.74</v>
      </c>
      <c r="H265" s="9">
        <f>H266</f>
        <v>0</v>
      </c>
      <c r="I265" s="9">
        <f t="shared" si="47"/>
        <v>0</v>
      </c>
      <c r="J265" s="10">
        <f>J266</f>
        <v>0</v>
      </c>
      <c r="K265" s="10">
        <f t="shared" si="52"/>
        <v>0</v>
      </c>
      <c r="L265" s="10">
        <f>L266</f>
        <v>0</v>
      </c>
      <c r="M265" s="11">
        <f t="shared" si="53"/>
        <v>0</v>
      </c>
      <c r="N265" s="10">
        <f>N266</f>
        <v>0</v>
      </c>
      <c r="O265" s="11">
        <f t="shared" si="56"/>
        <v>0</v>
      </c>
      <c r="P265" s="10">
        <f>P266</f>
        <v>0</v>
      </c>
      <c r="Q265" s="11">
        <f t="shared" si="48"/>
        <v>0</v>
      </c>
      <c r="R265" s="10">
        <f>R266</f>
        <v>0</v>
      </c>
      <c r="S265" s="11">
        <f t="shared" si="49"/>
        <v>0</v>
      </c>
      <c r="T265" s="10">
        <f>T266</f>
        <v>0</v>
      </c>
      <c r="U265" s="11">
        <f t="shared" si="50"/>
        <v>0</v>
      </c>
      <c r="V265" s="11"/>
      <c r="W265" s="11">
        <f t="shared" si="51"/>
        <v>0</v>
      </c>
      <c r="X265" s="29">
        <f>X266</f>
        <v>0</v>
      </c>
    </row>
    <row r="266" spans="2:24" ht="101.25" hidden="1" x14ac:dyDescent="0.3">
      <c r="B266" s="19"/>
      <c r="C266" s="21" t="s">
        <v>184</v>
      </c>
      <c r="D266" s="20" t="s">
        <v>185</v>
      </c>
      <c r="E266" s="20"/>
      <c r="F266" s="18"/>
      <c r="G266" s="37">
        <f>G267</f>
        <v>0</v>
      </c>
      <c r="H266" s="9"/>
      <c r="I266" s="9">
        <f t="shared" si="47"/>
        <v>0</v>
      </c>
      <c r="J266" s="10"/>
      <c r="K266" s="10">
        <f t="shared" si="52"/>
        <v>0</v>
      </c>
      <c r="L266" s="10"/>
      <c r="M266" s="11">
        <f t="shared" si="53"/>
        <v>0</v>
      </c>
      <c r="N266" s="10"/>
      <c r="O266" s="11">
        <f t="shared" si="56"/>
        <v>0</v>
      </c>
      <c r="P266" s="10"/>
      <c r="Q266" s="11">
        <f t="shared" si="48"/>
        <v>0</v>
      </c>
      <c r="R266" s="10"/>
      <c r="S266" s="11">
        <f t="shared" si="49"/>
        <v>0</v>
      </c>
      <c r="T266" s="10"/>
      <c r="U266" s="11">
        <f t="shared" si="50"/>
        <v>0</v>
      </c>
      <c r="V266" s="11"/>
      <c r="W266" s="11">
        <f t="shared" si="51"/>
        <v>0</v>
      </c>
      <c r="X266" s="29"/>
    </row>
    <row r="267" spans="2:24" ht="60.75" hidden="1" x14ac:dyDescent="0.3">
      <c r="B267" s="19"/>
      <c r="C267" s="21" t="s">
        <v>25</v>
      </c>
      <c r="D267" s="20" t="s">
        <v>185</v>
      </c>
      <c r="E267" s="20">
        <v>600</v>
      </c>
      <c r="F267" s="18">
        <v>1</v>
      </c>
      <c r="G267" s="37"/>
      <c r="H267" s="9">
        <f>H268</f>
        <v>0</v>
      </c>
      <c r="I267" s="9">
        <f t="shared" si="47"/>
        <v>0</v>
      </c>
      <c r="J267" s="10">
        <f>J268</f>
        <v>0</v>
      </c>
      <c r="K267" s="10">
        <f t="shared" si="52"/>
        <v>0</v>
      </c>
      <c r="L267" s="10">
        <f>L268</f>
        <v>0</v>
      </c>
      <c r="M267" s="11">
        <f t="shared" si="53"/>
        <v>0</v>
      </c>
      <c r="N267" s="10">
        <f>N268</f>
        <v>0</v>
      </c>
      <c r="O267" s="11">
        <f t="shared" si="56"/>
        <v>0</v>
      </c>
      <c r="P267" s="10">
        <f>P268</f>
        <v>0</v>
      </c>
      <c r="Q267" s="11">
        <f t="shared" si="48"/>
        <v>0</v>
      </c>
      <c r="R267" s="10">
        <f>R268</f>
        <v>0</v>
      </c>
      <c r="S267" s="11">
        <f t="shared" si="49"/>
        <v>0</v>
      </c>
      <c r="T267" s="10">
        <f>T268</f>
        <v>0</v>
      </c>
      <c r="U267" s="11">
        <f t="shared" si="50"/>
        <v>0</v>
      </c>
      <c r="V267" s="11"/>
      <c r="W267" s="11">
        <f t="shared" si="51"/>
        <v>0</v>
      </c>
      <c r="X267" s="29">
        <f>X268</f>
        <v>0</v>
      </c>
    </row>
    <row r="268" spans="2:24" ht="78.75" hidden="1" customHeight="1" x14ac:dyDescent="0.3">
      <c r="B268" s="19"/>
      <c r="C268" s="21" t="s">
        <v>186</v>
      </c>
      <c r="D268" s="20" t="s">
        <v>187</v>
      </c>
      <c r="E268" s="20"/>
      <c r="F268" s="18"/>
      <c r="G268" s="37">
        <f>G269</f>
        <v>0</v>
      </c>
      <c r="H268" s="9"/>
      <c r="I268" s="9">
        <f t="shared" si="47"/>
        <v>0</v>
      </c>
      <c r="J268" s="10"/>
      <c r="K268" s="10">
        <f t="shared" si="52"/>
        <v>0</v>
      </c>
      <c r="L268" s="10"/>
      <c r="M268" s="11">
        <f t="shared" si="53"/>
        <v>0</v>
      </c>
      <c r="N268" s="10"/>
      <c r="O268" s="11">
        <f t="shared" si="56"/>
        <v>0</v>
      </c>
      <c r="P268" s="10"/>
      <c r="Q268" s="11">
        <f t="shared" si="48"/>
        <v>0</v>
      </c>
      <c r="R268" s="10"/>
      <c r="S268" s="11">
        <f t="shared" si="49"/>
        <v>0</v>
      </c>
      <c r="T268" s="10"/>
      <c r="U268" s="11">
        <f t="shared" si="50"/>
        <v>0</v>
      </c>
      <c r="V268" s="11"/>
      <c r="W268" s="11">
        <f t="shared" si="51"/>
        <v>0</v>
      </c>
      <c r="X268" s="29"/>
    </row>
    <row r="269" spans="2:24" ht="60.75" hidden="1" x14ac:dyDescent="0.3">
      <c r="B269" s="19"/>
      <c r="C269" s="21" t="s">
        <v>25</v>
      </c>
      <c r="D269" s="20" t="s">
        <v>187</v>
      </c>
      <c r="E269" s="20">
        <v>600</v>
      </c>
      <c r="F269" s="18">
        <v>1</v>
      </c>
      <c r="G269" s="37"/>
      <c r="H269" s="9">
        <f>H270</f>
        <v>0</v>
      </c>
      <c r="I269" s="9">
        <f t="shared" si="47"/>
        <v>0</v>
      </c>
      <c r="J269" s="10">
        <f>J270</f>
        <v>0</v>
      </c>
      <c r="K269" s="10">
        <f t="shared" si="52"/>
        <v>0</v>
      </c>
      <c r="L269" s="10">
        <f>L270</f>
        <v>0</v>
      </c>
      <c r="M269" s="11">
        <f t="shared" si="53"/>
        <v>0</v>
      </c>
      <c r="N269" s="10">
        <f>N270</f>
        <v>0</v>
      </c>
      <c r="O269" s="11">
        <f t="shared" si="56"/>
        <v>0</v>
      </c>
      <c r="P269" s="10">
        <f>P270</f>
        <v>0</v>
      </c>
      <c r="Q269" s="11">
        <f t="shared" si="48"/>
        <v>0</v>
      </c>
      <c r="R269" s="10">
        <f>R270</f>
        <v>0</v>
      </c>
      <c r="S269" s="11">
        <f t="shared" si="49"/>
        <v>0</v>
      </c>
      <c r="T269" s="10">
        <f>T270</f>
        <v>0</v>
      </c>
      <c r="U269" s="11">
        <f t="shared" si="50"/>
        <v>0</v>
      </c>
      <c r="V269" s="11"/>
      <c r="W269" s="11">
        <f t="shared" si="51"/>
        <v>0</v>
      </c>
      <c r="X269" s="29">
        <f>X270</f>
        <v>0</v>
      </c>
    </row>
    <row r="270" spans="2:24" ht="40.5" hidden="1" x14ac:dyDescent="0.3">
      <c r="B270" s="19"/>
      <c r="C270" s="21" t="s">
        <v>188</v>
      </c>
      <c r="D270" s="20" t="s">
        <v>189</v>
      </c>
      <c r="E270" s="20"/>
      <c r="F270" s="18"/>
      <c r="G270" s="37">
        <f>G271</f>
        <v>0</v>
      </c>
      <c r="H270" s="9"/>
      <c r="I270" s="9">
        <f t="shared" si="47"/>
        <v>0</v>
      </c>
      <c r="J270" s="10"/>
      <c r="K270" s="10">
        <f t="shared" si="52"/>
        <v>0</v>
      </c>
      <c r="L270" s="10"/>
      <c r="M270" s="11">
        <f t="shared" si="53"/>
        <v>0</v>
      </c>
      <c r="N270" s="10"/>
      <c r="O270" s="11">
        <f t="shared" si="56"/>
        <v>0</v>
      </c>
      <c r="P270" s="10"/>
      <c r="Q270" s="11">
        <f t="shared" si="48"/>
        <v>0</v>
      </c>
      <c r="R270" s="10"/>
      <c r="S270" s="11">
        <f t="shared" si="49"/>
        <v>0</v>
      </c>
      <c r="T270" s="10"/>
      <c r="U270" s="11">
        <f t="shared" si="50"/>
        <v>0</v>
      </c>
      <c r="V270" s="11"/>
      <c r="W270" s="11">
        <f t="shared" si="51"/>
        <v>0</v>
      </c>
      <c r="X270" s="29"/>
    </row>
    <row r="271" spans="2:24" ht="60.75" hidden="1" x14ac:dyDescent="0.3">
      <c r="B271" s="19"/>
      <c r="C271" s="21" t="s">
        <v>25</v>
      </c>
      <c r="D271" s="20" t="s">
        <v>189</v>
      </c>
      <c r="E271" s="20">
        <v>600</v>
      </c>
      <c r="F271" s="18">
        <v>1</v>
      </c>
      <c r="G271" s="37"/>
      <c r="H271" s="9">
        <f>H272</f>
        <v>0</v>
      </c>
      <c r="I271" s="9">
        <f t="shared" si="47"/>
        <v>0</v>
      </c>
      <c r="J271" s="10">
        <f>J272</f>
        <v>0</v>
      </c>
      <c r="K271" s="10">
        <f t="shared" si="52"/>
        <v>0</v>
      </c>
      <c r="L271" s="10">
        <f>L272</f>
        <v>0</v>
      </c>
      <c r="M271" s="11">
        <f t="shared" si="53"/>
        <v>0</v>
      </c>
      <c r="N271" s="10">
        <f>N272</f>
        <v>0</v>
      </c>
      <c r="O271" s="11">
        <f t="shared" si="56"/>
        <v>0</v>
      </c>
      <c r="P271" s="10">
        <f>P272</f>
        <v>0</v>
      </c>
      <c r="Q271" s="11">
        <f t="shared" si="48"/>
        <v>0</v>
      </c>
      <c r="R271" s="10">
        <f>R272</f>
        <v>0</v>
      </c>
      <c r="S271" s="11">
        <f t="shared" si="49"/>
        <v>0</v>
      </c>
      <c r="T271" s="10">
        <f>T272</f>
        <v>0</v>
      </c>
      <c r="U271" s="11">
        <f t="shared" si="50"/>
        <v>0</v>
      </c>
      <c r="V271" s="11"/>
      <c r="W271" s="11">
        <f t="shared" si="51"/>
        <v>0</v>
      </c>
      <c r="X271" s="29">
        <f>X272</f>
        <v>0</v>
      </c>
    </row>
    <row r="272" spans="2:24" ht="101.25" hidden="1" x14ac:dyDescent="0.3">
      <c r="B272" s="19"/>
      <c r="C272" s="21" t="s">
        <v>426</v>
      </c>
      <c r="D272" s="20" t="s">
        <v>191</v>
      </c>
      <c r="E272" s="20"/>
      <c r="F272" s="18"/>
      <c r="G272" s="37">
        <f>G273</f>
        <v>0</v>
      </c>
      <c r="H272" s="9">
        <v>0</v>
      </c>
      <c r="I272" s="9">
        <f t="shared" si="47"/>
        <v>0</v>
      </c>
      <c r="J272" s="10">
        <v>0</v>
      </c>
      <c r="K272" s="10">
        <f t="shared" si="52"/>
        <v>0</v>
      </c>
      <c r="L272" s="10">
        <v>0</v>
      </c>
      <c r="M272" s="11">
        <f t="shared" si="53"/>
        <v>0</v>
      </c>
      <c r="N272" s="10">
        <v>0</v>
      </c>
      <c r="O272" s="11">
        <f t="shared" si="56"/>
        <v>0</v>
      </c>
      <c r="P272" s="10">
        <v>0</v>
      </c>
      <c r="Q272" s="11">
        <f t="shared" si="48"/>
        <v>0</v>
      </c>
      <c r="R272" s="10">
        <v>0</v>
      </c>
      <c r="S272" s="11">
        <f t="shared" si="49"/>
        <v>0</v>
      </c>
      <c r="T272" s="10">
        <v>0</v>
      </c>
      <c r="U272" s="11">
        <f t="shared" si="50"/>
        <v>0</v>
      </c>
      <c r="V272" s="11"/>
      <c r="W272" s="11">
        <f t="shared" si="51"/>
        <v>0</v>
      </c>
      <c r="X272" s="29">
        <v>0</v>
      </c>
    </row>
    <row r="273" spans="2:24" ht="60.75" hidden="1" x14ac:dyDescent="0.3">
      <c r="B273" s="19"/>
      <c r="C273" s="21" t="s">
        <v>25</v>
      </c>
      <c r="D273" s="20" t="s">
        <v>191</v>
      </c>
      <c r="E273" s="20">
        <v>600</v>
      </c>
      <c r="F273" s="18">
        <v>1</v>
      </c>
      <c r="G273" s="37">
        <v>0</v>
      </c>
      <c r="H273" s="9">
        <f>H274</f>
        <v>0</v>
      </c>
      <c r="I273" s="9">
        <f t="shared" si="47"/>
        <v>0</v>
      </c>
      <c r="J273" s="10">
        <f>J274</f>
        <v>0</v>
      </c>
      <c r="K273" s="10">
        <f t="shared" si="52"/>
        <v>0</v>
      </c>
      <c r="L273" s="10">
        <f>L274</f>
        <v>0</v>
      </c>
      <c r="M273" s="11">
        <f t="shared" si="53"/>
        <v>0</v>
      </c>
      <c r="N273" s="10">
        <f>N274</f>
        <v>0</v>
      </c>
      <c r="O273" s="11">
        <f t="shared" si="56"/>
        <v>0</v>
      </c>
      <c r="P273" s="10">
        <f>P274</f>
        <v>0</v>
      </c>
      <c r="Q273" s="11">
        <f t="shared" si="48"/>
        <v>0</v>
      </c>
      <c r="R273" s="10">
        <f>R274</f>
        <v>0</v>
      </c>
      <c r="S273" s="11">
        <f t="shared" si="49"/>
        <v>0</v>
      </c>
      <c r="T273" s="10">
        <f>T274</f>
        <v>0</v>
      </c>
      <c r="U273" s="11">
        <f t="shared" si="50"/>
        <v>0</v>
      </c>
      <c r="V273" s="11"/>
      <c r="W273" s="11">
        <f t="shared" si="51"/>
        <v>0</v>
      </c>
      <c r="X273" s="29">
        <f>X274</f>
        <v>0</v>
      </c>
    </row>
    <row r="274" spans="2:24" ht="99" hidden="1" customHeight="1" x14ac:dyDescent="0.3">
      <c r="B274" s="19"/>
      <c r="C274" s="21" t="s">
        <v>426</v>
      </c>
      <c r="D274" s="20" t="s">
        <v>185</v>
      </c>
      <c r="E274" s="20"/>
      <c r="F274" s="18"/>
      <c r="G274" s="37">
        <f>G275</f>
        <v>0</v>
      </c>
      <c r="H274" s="9">
        <v>0</v>
      </c>
      <c r="I274" s="9">
        <f t="shared" si="47"/>
        <v>0</v>
      </c>
      <c r="J274" s="10">
        <v>0</v>
      </c>
      <c r="K274" s="10">
        <f t="shared" si="52"/>
        <v>0</v>
      </c>
      <c r="L274" s="10">
        <v>0</v>
      </c>
      <c r="M274" s="11">
        <f t="shared" ref="M274:M307" si="57">K274+L274</f>
        <v>0</v>
      </c>
      <c r="N274" s="10">
        <v>0</v>
      </c>
      <c r="O274" s="11">
        <f t="shared" si="56"/>
        <v>0</v>
      </c>
      <c r="P274" s="10">
        <v>0</v>
      </c>
      <c r="Q274" s="11">
        <f t="shared" si="48"/>
        <v>0</v>
      </c>
      <c r="R274" s="10">
        <v>0</v>
      </c>
      <c r="S274" s="11">
        <f t="shared" si="49"/>
        <v>0</v>
      </c>
      <c r="T274" s="10">
        <v>0</v>
      </c>
      <c r="U274" s="11">
        <f t="shared" si="50"/>
        <v>0</v>
      </c>
      <c r="V274" s="11"/>
      <c r="W274" s="11">
        <f t="shared" si="51"/>
        <v>0</v>
      </c>
      <c r="X274" s="29"/>
    </row>
    <row r="275" spans="2:24" ht="60.75" hidden="1" x14ac:dyDescent="0.3">
      <c r="B275" s="19"/>
      <c r="C275" s="21" t="s">
        <v>25</v>
      </c>
      <c r="D275" s="20" t="s">
        <v>185</v>
      </c>
      <c r="E275" s="20">
        <v>600</v>
      </c>
      <c r="F275" s="18">
        <v>1</v>
      </c>
      <c r="G275" s="37"/>
      <c r="H275" s="9">
        <f>H276</f>
        <v>0</v>
      </c>
      <c r="I275" s="9">
        <f t="shared" si="47"/>
        <v>0</v>
      </c>
      <c r="J275" s="10">
        <f>J276</f>
        <v>0</v>
      </c>
      <c r="K275" s="10">
        <f t="shared" si="52"/>
        <v>0</v>
      </c>
      <c r="L275" s="10">
        <f>L276</f>
        <v>0</v>
      </c>
      <c r="M275" s="11">
        <f t="shared" si="57"/>
        <v>0</v>
      </c>
      <c r="N275" s="10">
        <f>N276</f>
        <v>0</v>
      </c>
      <c r="O275" s="11">
        <f t="shared" si="56"/>
        <v>0</v>
      </c>
      <c r="P275" s="10">
        <f>P276</f>
        <v>0</v>
      </c>
      <c r="Q275" s="11">
        <f t="shared" si="48"/>
        <v>0</v>
      </c>
      <c r="R275" s="10">
        <f>R276</f>
        <v>0</v>
      </c>
      <c r="S275" s="11">
        <f t="shared" si="49"/>
        <v>0</v>
      </c>
      <c r="T275" s="10">
        <f>T276</f>
        <v>0</v>
      </c>
      <c r="U275" s="11">
        <f t="shared" si="50"/>
        <v>0</v>
      </c>
      <c r="V275" s="11"/>
      <c r="W275" s="11">
        <f t="shared" si="51"/>
        <v>0</v>
      </c>
      <c r="X275" s="29">
        <f>X276</f>
        <v>0</v>
      </c>
    </row>
    <row r="276" spans="2:24" ht="101.25" hidden="1" x14ac:dyDescent="0.3">
      <c r="B276" s="19"/>
      <c r="C276" s="21" t="s">
        <v>192</v>
      </c>
      <c r="D276" s="20" t="s">
        <v>193</v>
      </c>
      <c r="E276" s="20"/>
      <c r="F276" s="18"/>
      <c r="G276" s="37">
        <f>G277</f>
        <v>0</v>
      </c>
      <c r="H276" s="9"/>
      <c r="I276" s="9">
        <f t="shared" si="47"/>
        <v>0</v>
      </c>
      <c r="J276" s="10">
        <v>0</v>
      </c>
      <c r="K276" s="10">
        <f t="shared" si="52"/>
        <v>0</v>
      </c>
      <c r="L276" s="10">
        <v>0</v>
      </c>
      <c r="M276" s="11">
        <f t="shared" si="57"/>
        <v>0</v>
      </c>
      <c r="N276" s="10"/>
      <c r="O276" s="11">
        <f t="shared" si="56"/>
        <v>0</v>
      </c>
      <c r="P276" s="10">
        <v>0</v>
      </c>
      <c r="Q276" s="11">
        <f t="shared" si="48"/>
        <v>0</v>
      </c>
      <c r="R276" s="10">
        <v>0</v>
      </c>
      <c r="S276" s="11">
        <f t="shared" si="49"/>
        <v>0</v>
      </c>
      <c r="T276" s="10">
        <v>0</v>
      </c>
      <c r="U276" s="11">
        <f t="shared" si="50"/>
        <v>0</v>
      </c>
      <c r="V276" s="11"/>
      <c r="W276" s="11">
        <f t="shared" si="51"/>
        <v>0</v>
      </c>
      <c r="X276" s="29">
        <v>0</v>
      </c>
    </row>
    <row r="277" spans="2:24" ht="60.75" hidden="1" x14ac:dyDescent="0.3">
      <c r="B277" s="19"/>
      <c r="C277" s="21" t="s">
        <v>25</v>
      </c>
      <c r="D277" s="20" t="s">
        <v>193</v>
      </c>
      <c r="E277" s="20">
        <v>600</v>
      </c>
      <c r="F277" s="18">
        <v>1</v>
      </c>
      <c r="G277" s="37">
        <v>0</v>
      </c>
      <c r="H277" s="9"/>
      <c r="I277" s="9"/>
      <c r="J277" s="10"/>
      <c r="K277" s="10"/>
      <c r="L277" s="10"/>
      <c r="M277" s="11"/>
      <c r="N277" s="10">
        <f>N278</f>
        <v>0</v>
      </c>
      <c r="O277" s="12">
        <f>O278</f>
        <v>0</v>
      </c>
      <c r="P277" s="10"/>
      <c r="Q277" s="12">
        <f>Q278</f>
        <v>0</v>
      </c>
      <c r="R277" s="10"/>
      <c r="S277" s="12">
        <f>S278</f>
        <v>0</v>
      </c>
      <c r="T277" s="10">
        <f>T278</f>
        <v>0</v>
      </c>
      <c r="U277" s="12">
        <f>U278</f>
        <v>0</v>
      </c>
      <c r="V277" s="11">
        <f>V278</f>
        <v>0</v>
      </c>
      <c r="W277" s="12">
        <f>W278</f>
        <v>0</v>
      </c>
      <c r="X277" s="29"/>
    </row>
    <row r="278" spans="2:24" ht="101.25" hidden="1" x14ac:dyDescent="0.3">
      <c r="B278" s="19"/>
      <c r="C278" s="21" t="s">
        <v>192</v>
      </c>
      <c r="D278" s="20" t="s">
        <v>193</v>
      </c>
      <c r="E278" s="20"/>
      <c r="F278" s="18"/>
      <c r="G278" s="37"/>
      <c r="H278" s="9"/>
      <c r="I278" s="9"/>
      <c r="J278" s="10"/>
      <c r="K278" s="10"/>
      <c r="L278" s="10"/>
      <c r="M278" s="11"/>
      <c r="N278" s="10"/>
      <c r="O278" s="12">
        <f>N278+M278</f>
        <v>0</v>
      </c>
      <c r="P278" s="10"/>
      <c r="Q278" s="12">
        <f>P278+O278</f>
        <v>0</v>
      </c>
      <c r="R278" s="10"/>
      <c r="S278" s="12">
        <f>R278+Q278</f>
        <v>0</v>
      </c>
      <c r="T278" s="10"/>
      <c r="U278" s="12">
        <f>T278+S278</f>
        <v>0</v>
      </c>
      <c r="V278" s="11"/>
      <c r="W278" s="12">
        <f>V278+U278</f>
        <v>0</v>
      </c>
      <c r="X278" s="29"/>
    </row>
    <row r="279" spans="2:24" ht="60.75" hidden="1" x14ac:dyDescent="0.3">
      <c r="B279" s="19"/>
      <c r="C279" s="21" t="s">
        <v>25</v>
      </c>
      <c r="D279" s="20" t="s">
        <v>193</v>
      </c>
      <c r="E279" s="20">
        <v>600</v>
      </c>
      <c r="F279" s="18"/>
      <c r="G279" s="37"/>
      <c r="H279" s="9">
        <f>H280+H282+H284+H286+H288</f>
        <v>0</v>
      </c>
      <c r="I279" s="9">
        <f t="shared" ref="I279:I304" si="58">G280+H279</f>
        <v>1829.6</v>
      </c>
      <c r="J279" s="10">
        <f>J280+J282+J284+J286+J288</f>
        <v>0</v>
      </c>
      <c r="K279" s="10">
        <f t="shared" si="52"/>
        <v>1829.6</v>
      </c>
      <c r="L279" s="10">
        <f>L280+L282+L284+L286+L288</f>
        <v>0</v>
      </c>
      <c r="M279" s="11">
        <f t="shared" si="57"/>
        <v>1829.6</v>
      </c>
      <c r="N279" s="10">
        <f>N280+N282+N284+N286+N288</f>
        <v>0</v>
      </c>
      <c r="O279" s="11">
        <f t="shared" si="56"/>
        <v>1829.6</v>
      </c>
      <c r="P279" s="10">
        <f>P280+P282+P284+P286+P288</f>
        <v>0</v>
      </c>
      <c r="Q279" s="11">
        <f t="shared" si="48"/>
        <v>1829.6</v>
      </c>
      <c r="R279" s="10">
        <f>R280+R282+R284+R286+R288</f>
        <v>0</v>
      </c>
      <c r="S279" s="11">
        <f t="shared" si="49"/>
        <v>1829.6</v>
      </c>
      <c r="T279" s="10">
        <f>T280+T282+T286</f>
        <v>0</v>
      </c>
      <c r="U279" s="11">
        <f t="shared" si="50"/>
        <v>1829.6</v>
      </c>
      <c r="V279" s="11"/>
      <c r="W279" s="11">
        <f t="shared" si="51"/>
        <v>1829.6</v>
      </c>
      <c r="X279" s="29">
        <f>X280+X282+X284+X286</f>
        <v>0</v>
      </c>
    </row>
    <row r="280" spans="2:24" ht="39.75" customHeight="1" x14ac:dyDescent="0.3">
      <c r="B280" s="19"/>
      <c r="C280" s="21" t="s">
        <v>425</v>
      </c>
      <c r="D280" s="20" t="s">
        <v>194</v>
      </c>
      <c r="E280" s="20"/>
      <c r="F280" s="18"/>
      <c r="G280" s="37">
        <f>G281+G283+G285+G287</f>
        <v>1829.6</v>
      </c>
      <c r="H280" s="9">
        <f>H281</f>
        <v>0</v>
      </c>
      <c r="I280" s="9">
        <f t="shared" si="58"/>
        <v>0</v>
      </c>
      <c r="J280" s="10">
        <f>J281</f>
        <v>0</v>
      </c>
      <c r="K280" s="10">
        <f t="shared" si="52"/>
        <v>0</v>
      </c>
      <c r="L280" s="10">
        <f>L281</f>
        <v>0</v>
      </c>
      <c r="M280" s="11">
        <f t="shared" si="57"/>
        <v>0</v>
      </c>
      <c r="N280" s="10">
        <f>N281</f>
        <v>0</v>
      </c>
      <c r="O280" s="11">
        <f t="shared" si="56"/>
        <v>0</v>
      </c>
      <c r="P280" s="10">
        <f>P281</f>
        <v>0</v>
      </c>
      <c r="Q280" s="11">
        <f t="shared" si="48"/>
        <v>0</v>
      </c>
      <c r="R280" s="10">
        <f>R281</f>
        <v>0</v>
      </c>
      <c r="S280" s="11">
        <f t="shared" si="49"/>
        <v>0</v>
      </c>
      <c r="T280" s="10">
        <f>T281</f>
        <v>0</v>
      </c>
      <c r="U280" s="11">
        <f t="shared" si="50"/>
        <v>0</v>
      </c>
      <c r="V280" s="11"/>
      <c r="W280" s="11">
        <f t="shared" si="51"/>
        <v>0</v>
      </c>
      <c r="X280" s="29">
        <f>X281</f>
        <v>0</v>
      </c>
    </row>
    <row r="281" spans="2:24" ht="101.25" hidden="1" x14ac:dyDescent="0.3">
      <c r="B281" s="19"/>
      <c r="C281" s="21" t="s">
        <v>426</v>
      </c>
      <c r="D281" s="20" t="s">
        <v>195</v>
      </c>
      <c r="E281" s="20"/>
      <c r="F281" s="18"/>
      <c r="G281" s="37">
        <f>G282</f>
        <v>0</v>
      </c>
      <c r="H281" s="9">
        <v>0</v>
      </c>
      <c r="I281" s="9">
        <f t="shared" si="58"/>
        <v>0</v>
      </c>
      <c r="J281" s="10">
        <v>0</v>
      </c>
      <c r="K281" s="10">
        <f t="shared" si="52"/>
        <v>0</v>
      </c>
      <c r="L281" s="10">
        <v>0</v>
      </c>
      <c r="M281" s="11">
        <f t="shared" si="57"/>
        <v>0</v>
      </c>
      <c r="N281" s="10">
        <v>0</v>
      </c>
      <c r="O281" s="11">
        <f t="shared" si="56"/>
        <v>0</v>
      </c>
      <c r="P281" s="10">
        <v>0</v>
      </c>
      <c r="Q281" s="11">
        <f t="shared" si="48"/>
        <v>0</v>
      </c>
      <c r="R281" s="10">
        <v>0</v>
      </c>
      <c r="S281" s="11">
        <f t="shared" si="49"/>
        <v>0</v>
      </c>
      <c r="T281" s="10">
        <v>0</v>
      </c>
      <c r="U281" s="11">
        <f t="shared" si="50"/>
        <v>0</v>
      </c>
      <c r="V281" s="11"/>
      <c r="W281" s="11">
        <f t="shared" si="51"/>
        <v>0</v>
      </c>
      <c r="X281" s="29">
        <v>0</v>
      </c>
    </row>
    <row r="282" spans="2:24" ht="121.5" hidden="1" x14ac:dyDescent="0.3">
      <c r="B282" s="19"/>
      <c r="C282" s="21" t="s">
        <v>123</v>
      </c>
      <c r="D282" s="20" t="s">
        <v>195</v>
      </c>
      <c r="E282" s="20">
        <v>100</v>
      </c>
      <c r="F282" s="18">
        <v>4</v>
      </c>
      <c r="G282" s="37">
        <v>0</v>
      </c>
      <c r="H282" s="9">
        <f>H283</f>
        <v>0</v>
      </c>
      <c r="I282" s="9">
        <f t="shared" si="58"/>
        <v>0</v>
      </c>
      <c r="J282" s="10">
        <f>J283</f>
        <v>0</v>
      </c>
      <c r="K282" s="10">
        <f t="shared" si="52"/>
        <v>0</v>
      </c>
      <c r="L282" s="10">
        <f>L283</f>
        <v>0</v>
      </c>
      <c r="M282" s="11">
        <f t="shared" si="57"/>
        <v>0</v>
      </c>
      <c r="N282" s="10">
        <f>N283</f>
        <v>0</v>
      </c>
      <c r="O282" s="11">
        <f t="shared" si="56"/>
        <v>0</v>
      </c>
      <c r="P282" s="10">
        <f>P283</f>
        <v>0</v>
      </c>
      <c r="Q282" s="11">
        <f t="shared" si="48"/>
        <v>0</v>
      </c>
      <c r="R282" s="10">
        <f>R283</f>
        <v>0</v>
      </c>
      <c r="S282" s="11">
        <f t="shared" si="49"/>
        <v>0</v>
      </c>
      <c r="T282" s="10">
        <f>T283</f>
        <v>0</v>
      </c>
      <c r="U282" s="11">
        <f t="shared" si="50"/>
        <v>0</v>
      </c>
      <c r="V282" s="11"/>
      <c r="W282" s="11">
        <f t="shared" si="51"/>
        <v>0</v>
      </c>
      <c r="X282" s="29">
        <f>X283</f>
        <v>0</v>
      </c>
    </row>
    <row r="283" spans="2:24" ht="98.25" hidden="1" customHeight="1" x14ac:dyDescent="0.3">
      <c r="B283" s="19"/>
      <c r="C283" s="21" t="s">
        <v>190</v>
      </c>
      <c r="D283" s="20" t="s">
        <v>196</v>
      </c>
      <c r="E283" s="20"/>
      <c r="F283" s="18"/>
      <c r="G283" s="37">
        <f>G284</f>
        <v>0</v>
      </c>
      <c r="H283" s="9">
        <v>0</v>
      </c>
      <c r="I283" s="9">
        <f t="shared" si="58"/>
        <v>0</v>
      </c>
      <c r="J283" s="10">
        <v>0</v>
      </c>
      <c r="K283" s="10">
        <f t="shared" si="52"/>
        <v>0</v>
      </c>
      <c r="L283" s="10">
        <v>0</v>
      </c>
      <c r="M283" s="11">
        <f t="shared" si="57"/>
        <v>0</v>
      </c>
      <c r="N283" s="10">
        <v>0</v>
      </c>
      <c r="O283" s="11">
        <f t="shared" ref="O283:O314" si="59">M283+N283</f>
        <v>0</v>
      </c>
      <c r="P283" s="10">
        <v>0</v>
      </c>
      <c r="Q283" s="11">
        <f t="shared" si="48"/>
        <v>0</v>
      </c>
      <c r="R283" s="10">
        <v>0</v>
      </c>
      <c r="S283" s="11">
        <f t="shared" si="49"/>
        <v>0</v>
      </c>
      <c r="T283" s="10">
        <v>0</v>
      </c>
      <c r="U283" s="11">
        <f t="shared" si="50"/>
        <v>0</v>
      </c>
      <c r="V283" s="11"/>
      <c r="W283" s="11">
        <f t="shared" si="51"/>
        <v>0</v>
      </c>
      <c r="X283" s="29"/>
    </row>
    <row r="284" spans="2:24" ht="121.5" hidden="1" x14ac:dyDescent="0.3">
      <c r="B284" s="19"/>
      <c r="C284" s="21" t="s">
        <v>123</v>
      </c>
      <c r="D284" s="20" t="s">
        <v>196</v>
      </c>
      <c r="E284" s="20">
        <v>100</v>
      </c>
      <c r="F284" s="18">
        <v>4</v>
      </c>
      <c r="G284" s="37"/>
      <c r="H284" s="9">
        <f>H285</f>
        <v>0</v>
      </c>
      <c r="I284" s="9">
        <f t="shared" si="58"/>
        <v>0</v>
      </c>
      <c r="J284" s="10">
        <f>J285</f>
        <v>0</v>
      </c>
      <c r="K284" s="10">
        <f t="shared" si="52"/>
        <v>0</v>
      </c>
      <c r="L284" s="10">
        <f>L285</f>
        <v>0</v>
      </c>
      <c r="M284" s="11">
        <f t="shared" si="57"/>
        <v>0</v>
      </c>
      <c r="N284" s="10">
        <f>N285</f>
        <v>0</v>
      </c>
      <c r="O284" s="11">
        <f t="shared" si="59"/>
        <v>0</v>
      </c>
      <c r="P284" s="10">
        <f>P285</f>
        <v>0</v>
      </c>
      <c r="Q284" s="11">
        <f t="shared" si="48"/>
        <v>0</v>
      </c>
      <c r="R284" s="10">
        <f>R285</f>
        <v>0</v>
      </c>
      <c r="S284" s="11">
        <f t="shared" si="49"/>
        <v>0</v>
      </c>
      <c r="T284" s="10">
        <f>T285</f>
        <v>0</v>
      </c>
      <c r="U284" s="11">
        <f t="shared" si="50"/>
        <v>0</v>
      </c>
      <c r="V284" s="11"/>
      <c r="W284" s="11">
        <f t="shared" si="51"/>
        <v>0</v>
      </c>
      <c r="X284" s="29">
        <f>X285</f>
        <v>0</v>
      </c>
    </row>
    <row r="285" spans="2:24" ht="101.25" hidden="1" x14ac:dyDescent="0.3">
      <c r="B285" s="19"/>
      <c r="C285" s="21" t="s">
        <v>197</v>
      </c>
      <c r="D285" s="20" t="s">
        <v>196</v>
      </c>
      <c r="E285" s="20"/>
      <c r="F285" s="18"/>
      <c r="G285" s="37">
        <f>G286</f>
        <v>0</v>
      </c>
      <c r="H285" s="9">
        <v>0</v>
      </c>
      <c r="I285" s="9">
        <f t="shared" si="58"/>
        <v>0</v>
      </c>
      <c r="J285" s="10">
        <v>0</v>
      </c>
      <c r="K285" s="10">
        <f t="shared" si="52"/>
        <v>0</v>
      </c>
      <c r="L285" s="10">
        <v>0</v>
      </c>
      <c r="M285" s="11">
        <f t="shared" si="57"/>
        <v>0</v>
      </c>
      <c r="N285" s="10">
        <v>0</v>
      </c>
      <c r="O285" s="11">
        <f t="shared" si="59"/>
        <v>0</v>
      </c>
      <c r="P285" s="10">
        <v>0</v>
      </c>
      <c r="Q285" s="11">
        <f t="shared" si="48"/>
        <v>0</v>
      </c>
      <c r="R285" s="10">
        <v>0</v>
      </c>
      <c r="S285" s="11">
        <f t="shared" si="49"/>
        <v>0</v>
      </c>
      <c r="T285" s="10">
        <v>0</v>
      </c>
      <c r="U285" s="11">
        <f t="shared" si="50"/>
        <v>0</v>
      </c>
      <c r="V285" s="11"/>
      <c r="W285" s="11">
        <f t="shared" si="51"/>
        <v>0</v>
      </c>
      <c r="X285" s="29"/>
    </row>
    <row r="286" spans="2:24" ht="121.5" hidden="1" x14ac:dyDescent="0.3">
      <c r="B286" s="19"/>
      <c r="C286" s="21" t="s">
        <v>123</v>
      </c>
      <c r="D286" s="20" t="s">
        <v>196</v>
      </c>
      <c r="E286" s="20">
        <v>100</v>
      </c>
      <c r="F286" s="18">
        <v>4</v>
      </c>
      <c r="G286" s="37"/>
      <c r="H286" s="9">
        <f>H287+H288+H289</f>
        <v>0</v>
      </c>
      <c r="I286" s="9">
        <f t="shared" si="58"/>
        <v>1829.6</v>
      </c>
      <c r="J286" s="10">
        <f>J287+J288+J289</f>
        <v>0</v>
      </c>
      <c r="K286" s="10">
        <f t="shared" si="52"/>
        <v>1829.6</v>
      </c>
      <c r="L286" s="10">
        <f>L287+L288+L289</f>
        <v>0</v>
      </c>
      <c r="M286" s="11">
        <f t="shared" si="57"/>
        <v>1829.6</v>
      </c>
      <c r="N286" s="10">
        <f>N287+N288+N289</f>
        <v>0</v>
      </c>
      <c r="O286" s="11">
        <f t="shared" si="59"/>
        <v>1829.6</v>
      </c>
      <c r="P286" s="10">
        <f>P287+P288+P289</f>
        <v>0</v>
      </c>
      <c r="Q286" s="11">
        <f t="shared" si="48"/>
        <v>1829.6</v>
      </c>
      <c r="R286" s="10">
        <f>R287+R288+R289</f>
        <v>0</v>
      </c>
      <c r="S286" s="11">
        <f t="shared" si="49"/>
        <v>1829.6</v>
      </c>
      <c r="T286" s="10">
        <f>T287+T288+T289</f>
        <v>0</v>
      </c>
      <c r="U286" s="11">
        <f t="shared" si="50"/>
        <v>1829.6</v>
      </c>
      <c r="V286" s="11"/>
      <c r="W286" s="11">
        <f t="shared" si="51"/>
        <v>1829.6</v>
      </c>
      <c r="X286" s="29">
        <f>X287+X288+X289</f>
        <v>0</v>
      </c>
    </row>
    <row r="287" spans="2:24" ht="60.75" x14ac:dyDescent="0.3">
      <c r="B287" s="19"/>
      <c r="C287" s="21" t="s">
        <v>129</v>
      </c>
      <c r="D287" s="20" t="s">
        <v>198</v>
      </c>
      <c r="E287" s="20"/>
      <c r="F287" s="18"/>
      <c r="G287" s="37">
        <f>G288+G289+G290</f>
        <v>1829.6</v>
      </c>
      <c r="H287" s="9"/>
      <c r="I287" s="9">
        <f t="shared" si="58"/>
        <v>1775.1</v>
      </c>
      <c r="J287" s="10">
        <v>0</v>
      </c>
      <c r="K287" s="10">
        <f t="shared" si="52"/>
        <v>1775.1</v>
      </c>
      <c r="L287" s="10">
        <v>0</v>
      </c>
      <c r="M287" s="11">
        <f t="shared" si="57"/>
        <v>1775.1</v>
      </c>
      <c r="N287" s="10">
        <v>0</v>
      </c>
      <c r="O287" s="11">
        <f t="shared" si="59"/>
        <v>1775.1</v>
      </c>
      <c r="P287" s="10">
        <v>0</v>
      </c>
      <c r="Q287" s="11">
        <f t="shared" si="48"/>
        <v>1775.1</v>
      </c>
      <c r="R287" s="10">
        <v>0</v>
      </c>
      <c r="S287" s="11">
        <f t="shared" si="49"/>
        <v>1775.1</v>
      </c>
      <c r="T287" s="10">
        <v>0</v>
      </c>
      <c r="U287" s="11">
        <f t="shared" si="50"/>
        <v>1775.1</v>
      </c>
      <c r="V287" s="11"/>
      <c r="W287" s="11">
        <f t="shared" si="51"/>
        <v>1775.1</v>
      </c>
      <c r="X287" s="29"/>
    </row>
    <row r="288" spans="2:24" ht="121.5" x14ac:dyDescent="0.3">
      <c r="B288" s="19"/>
      <c r="C288" s="21" t="s">
        <v>123</v>
      </c>
      <c r="D288" s="20" t="s">
        <v>198</v>
      </c>
      <c r="E288" s="20">
        <v>100</v>
      </c>
      <c r="F288" s="18">
        <v>4</v>
      </c>
      <c r="G288" s="37">
        <v>1775.1</v>
      </c>
      <c r="H288" s="9"/>
      <c r="I288" s="9">
        <f t="shared" si="58"/>
        <v>53.5</v>
      </c>
      <c r="J288" s="10">
        <v>0</v>
      </c>
      <c r="K288" s="10">
        <f t="shared" si="52"/>
        <v>53.5</v>
      </c>
      <c r="L288" s="10">
        <v>0</v>
      </c>
      <c r="M288" s="11">
        <f t="shared" si="57"/>
        <v>53.5</v>
      </c>
      <c r="N288" s="10">
        <v>0</v>
      </c>
      <c r="O288" s="11">
        <f t="shared" si="59"/>
        <v>53.5</v>
      </c>
      <c r="P288" s="10">
        <v>0</v>
      </c>
      <c r="Q288" s="11">
        <f t="shared" si="48"/>
        <v>53.5</v>
      </c>
      <c r="R288" s="10">
        <v>0</v>
      </c>
      <c r="S288" s="11">
        <f t="shared" si="49"/>
        <v>53.5</v>
      </c>
      <c r="T288" s="10"/>
      <c r="U288" s="11">
        <f t="shared" si="50"/>
        <v>53.5</v>
      </c>
      <c r="V288" s="11"/>
      <c r="W288" s="11">
        <f t="shared" si="51"/>
        <v>53.5</v>
      </c>
      <c r="X288" s="29"/>
    </row>
    <row r="289" spans="2:24" ht="60.75" x14ac:dyDescent="0.3">
      <c r="B289" s="19"/>
      <c r="C289" s="21" t="s">
        <v>15</v>
      </c>
      <c r="D289" s="20" t="s">
        <v>198</v>
      </c>
      <c r="E289" s="20">
        <v>200</v>
      </c>
      <c r="F289" s="18"/>
      <c r="G289" s="37">
        <v>53.5</v>
      </c>
      <c r="H289" s="9"/>
      <c r="I289" s="9">
        <f t="shared" si="58"/>
        <v>1</v>
      </c>
      <c r="J289" s="10">
        <v>0</v>
      </c>
      <c r="K289" s="10">
        <f t="shared" si="52"/>
        <v>1</v>
      </c>
      <c r="L289" s="10">
        <v>0</v>
      </c>
      <c r="M289" s="11">
        <f t="shared" si="57"/>
        <v>1</v>
      </c>
      <c r="N289" s="10">
        <v>0</v>
      </c>
      <c r="O289" s="11">
        <f t="shared" si="59"/>
        <v>1</v>
      </c>
      <c r="P289" s="10">
        <v>0</v>
      </c>
      <c r="Q289" s="11">
        <f t="shared" si="48"/>
        <v>1</v>
      </c>
      <c r="R289" s="10">
        <v>0</v>
      </c>
      <c r="S289" s="11">
        <f t="shared" si="49"/>
        <v>1</v>
      </c>
      <c r="T289" s="10"/>
      <c r="U289" s="11">
        <f t="shared" si="50"/>
        <v>1</v>
      </c>
      <c r="V289" s="11"/>
      <c r="W289" s="11">
        <f t="shared" si="51"/>
        <v>1</v>
      </c>
      <c r="X289" s="29"/>
    </row>
    <row r="290" spans="2:24" ht="20.25" x14ac:dyDescent="0.3">
      <c r="B290" s="19"/>
      <c r="C290" s="21" t="s">
        <v>22</v>
      </c>
      <c r="D290" s="20" t="s">
        <v>198</v>
      </c>
      <c r="E290" s="20">
        <v>800</v>
      </c>
      <c r="F290" s="18">
        <v>4</v>
      </c>
      <c r="G290" s="37">
        <v>1</v>
      </c>
      <c r="H290" s="9">
        <f>H291+H293+H295+H297+H299</f>
        <v>0</v>
      </c>
      <c r="I290" s="9">
        <f t="shared" si="58"/>
        <v>22163.61</v>
      </c>
      <c r="J290" s="10">
        <f>J291+J293+J295+J297+J299</f>
        <v>0</v>
      </c>
      <c r="K290" s="10">
        <f t="shared" si="52"/>
        <v>22163.61</v>
      </c>
      <c r="L290" s="10">
        <f>L291+L293+L295+L297+L299</f>
        <v>0</v>
      </c>
      <c r="M290" s="11">
        <f t="shared" si="57"/>
        <v>22163.61</v>
      </c>
      <c r="N290" s="10">
        <f>N291+N293+N295+N297+N299</f>
        <v>0</v>
      </c>
      <c r="O290" s="11">
        <f t="shared" si="59"/>
        <v>22163.61</v>
      </c>
      <c r="P290" s="10">
        <f>P291+P293+P295+P297+P299</f>
        <v>0</v>
      </c>
      <c r="Q290" s="11">
        <f t="shared" si="48"/>
        <v>22163.61</v>
      </c>
      <c r="R290" s="10">
        <f>R291+R293+R295+R297+R299</f>
        <v>0</v>
      </c>
      <c r="S290" s="11">
        <f t="shared" si="49"/>
        <v>22163.61</v>
      </c>
      <c r="T290" s="10">
        <f>T291+T293+T295+T297+T299</f>
        <v>0</v>
      </c>
      <c r="U290" s="11">
        <f t="shared" si="50"/>
        <v>22163.61</v>
      </c>
      <c r="V290" s="11"/>
      <c r="W290" s="11">
        <f t="shared" si="51"/>
        <v>22163.61</v>
      </c>
      <c r="X290" s="29">
        <f>X291+X293+X295+X297+X299</f>
        <v>0</v>
      </c>
    </row>
    <row r="291" spans="2:24" ht="40.5" x14ac:dyDescent="0.3">
      <c r="B291" s="19"/>
      <c r="C291" s="21" t="s">
        <v>455</v>
      </c>
      <c r="D291" s="20" t="s">
        <v>199</v>
      </c>
      <c r="E291" s="20"/>
      <c r="F291" s="18"/>
      <c r="G291" s="37">
        <f>G292+G294+G296+G298+G300</f>
        <v>22163.61</v>
      </c>
      <c r="H291" s="9">
        <f>H292</f>
        <v>0</v>
      </c>
      <c r="I291" s="9">
        <f t="shared" si="58"/>
        <v>22163.61</v>
      </c>
      <c r="J291" s="10">
        <f>J292</f>
        <v>0</v>
      </c>
      <c r="K291" s="10">
        <f t="shared" si="52"/>
        <v>22163.61</v>
      </c>
      <c r="L291" s="10">
        <f>L292</f>
        <v>0</v>
      </c>
      <c r="M291" s="11">
        <f t="shared" si="57"/>
        <v>22163.61</v>
      </c>
      <c r="N291" s="10">
        <f>N292</f>
        <v>0</v>
      </c>
      <c r="O291" s="11">
        <f t="shared" si="59"/>
        <v>22163.61</v>
      </c>
      <c r="P291" s="10">
        <f>P292</f>
        <v>0</v>
      </c>
      <c r="Q291" s="11">
        <f t="shared" si="48"/>
        <v>22163.61</v>
      </c>
      <c r="R291" s="10">
        <f>R292</f>
        <v>0</v>
      </c>
      <c r="S291" s="11">
        <f t="shared" si="49"/>
        <v>22163.61</v>
      </c>
      <c r="T291" s="10">
        <f>T292</f>
        <v>0</v>
      </c>
      <c r="U291" s="11">
        <f t="shared" si="50"/>
        <v>22163.61</v>
      </c>
      <c r="V291" s="11"/>
      <c r="W291" s="11">
        <f t="shared" si="51"/>
        <v>22163.61</v>
      </c>
      <c r="X291" s="29">
        <f>X292</f>
        <v>0</v>
      </c>
    </row>
    <row r="292" spans="2:24" ht="60.75" x14ac:dyDescent="0.3">
      <c r="B292" s="19"/>
      <c r="C292" s="21" t="s">
        <v>177</v>
      </c>
      <c r="D292" s="20" t="s">
        <v>200</v>
      </c>
      <c r="E292" s="20"/>
      <c r="F292" s="18"/>
      <c r="G292" s="37">
        <f>G293</f>
        <v>22163.61</v>
      </c>
      <c r="H292" s="9"/>
      <c r="I292" s="9">
        <f t="shared" si="58"/>
        <v>22163.61</v>
      </c>
      <c r="J292" s="10"/>
      <c r="K292" s="10">
        <f t="shared" si="52"/>
        <v>22163.61</v>
      </c>
      <c r="L292" s="10">
        <v>0</v>
      </c>
      <c r="M292" s="11">
        <f t="shared" si="57"/>
        <v>22163.61</v>
      </c>
      <c r="N292" s="10">
        <v>0</v>
      </c>
      <c r="O292" s="11">
        <f t="shared" si="59"/>
        <v>22163.61</v>
      </c>
      <c r="P292" s="10"/>
      <c r="Q292" s="11">
        <f t="shared" si="48"/>
        <v>22163.61</v>
      </c>
      <c r="R292" s="10">
        <v>0</v>
      </c>
      <c r="S292" s="11">
        <f t="shared" si="49"/>
        <v>22163.61</v>
      </c>
      <c r="T292" s="10"/>
      <c r="U292" s="11">
        <f t="shared" si="50"/>
        <v>22163.61</v>
      </c>
      <c r="V292" s="11"/>
      <c r="W292" s="11">
        <f t="shared" si="51"/>
        <v>22163.61</v>
      </c>
      <c r="X292" s="29"/>
    </row>
    <row r="293" spans="2:24" ht="60" customHeight="1" x14ac:dyDescent="0.3">
      <c r="B293" s="19"/>
      <c r="C293" s="21" t="s">
        <v>10</v>
      </c>
      <c r="D293" s="20" t="s">
        <v>200</v>
      </c>
      <c r="E293" s="20">
        <v>600</v>
      </c>
      <c r="F293" s="18">
        <v>1</v>
      </c>
      <c r="G293" s="37">
        <v>22163.61</v>
      </c>
      <c r="H293" s="9">
        <f>H294</f>
        <v>0</v>
      </c>
      <c r="I293" s="9">
        <f t="shared" si="58"/>
        <v>0</v>
      </c>
      <c r="J293" s="10">
        <f>J294</f>
        <v>0</v>
      </c>
      <c r="K293" s="10">
        <f t="shared" si="52"/>
        <v>0</v>
      </c>
      <c r="L293" s="10">
        <f>L294</f>
        <v>0</v>
      </c>
      <c r="M293" s="11">
        <f t="shared" si="57"/>
        <v>0</v>
      </c>
      <c r="N293" s="10">
        <f>N294</f>
        <v>0</v>
      </c>
      <c r="O293" s="11">
        <f t="shared" si="59"/>
        <v>0</v>
      </c>
      <c r="P293" s="10">
        <f>P294</f>
        <v>0</v>
      </c>
      <c r="Q293" s="11">
        <f t="shared" si="48"/>
        <v>0</v>
      </c>
      <c r="R293" s="10">
        <f>R294</f>
        <v>0</v>
      </c>
      <c r="S293" s="11">
        <f t="shared" si="49"/>
        <v>0</v>
      </c>
      <c r="T293" s="10">
        <f>T294</f>
        <v>0</v>
      </c>
      <c r="U293" s="11">
        <f t="shared" si="50"/>
        <v>0</v>
      </c>
      <c r="V293" s="11"/>
      <c r="W293" s="11">
        <f t="shared" si="51"/>
        <v>0</v>
      </c>
      <c r="X293" s="29">
        <f>X294</f>
        <v>0</v>
      </c>
    </row>
    <row r="294" spans="2:24" ht="101.25" hidden="1" x14ac:dyDescent="0.3">
      <c r="B294" s="19"/>
      <c r="C294" s="21" t="s">
        <v>184</v>
      </c>
      <c r="D294" s="20" t="s">
        <v>201</v>
      </c>
      <c r="E294" s="20"/>
      <c r="F294" s="18"/>
      <c r="G294" s="37">
        <f>G295</f>
        <v>0</v>
      </c>
      <c r="H294" s="9">
        <v>0</v>
      </c>
      <c r="I294" s="9">
        <f t="shared" si="58"/>
        <v>0</v>
      </c>
      <c r="J294" s="10">
        <v>0</v>
      </c>
      <c r="K294" s="10">
        <f t="shared" si="52"/>
        <v>0</v>
      </c>
      <c r="L294" s="10">
        <v>0</v>
      </c>
      <c r="M294" s="11">
        <f t="shared" si="57"/>
        <v>0</v>
      </c>
      <c r="N294" s="10">
        <v>0</v>
      </c>
      <c r="O294" s="11">
        <f t="shared" si="59"/>
        <v>0</v>
      </c>
      <c r="P294" s="10">
        <v>0</v>
      </c>
      <c r="Q294" s="11">
        <f t="shared" si="48"/>
        <v>0</v>
      </c>
      <c r="R294" s="10">
        <v>0</v>
      </c>
      <c r="S294" s="11">
        <f t="shared" si="49"/>
        <v>0</v>
      </c>
      <c r="T294" s="10">
        <v>0</v>
      </c>
      <c r="U294" s="11">
        <f t="shared" si="50"/>
        <v>0</v>
      </c>
      <c r="V294" s="11"/>
      <c r="W294" s="11">
        <f t="shared" si="51"/>
        <v>0</v>
      </c>
      <c r="X294" s="29"/>
    </row>
    <row r="295" spans="2:24" ht="60.75" hidden="1" x14ac:dyDescent="0.3">
      <c r="B295" s="19"/>
      <c r="C295" s="21" t="s">
        <v>25</v>
      </c>
      <c r="D295" s="20" t="s">
        <v>201</v>
      </c>
      <c r="E295" s="20">
        <v>600</v>
      </c>
      <c r="F295" s="18">
        <v>1</v>
      </c>
      <c r="G295" s="37"/>
      <c r="H295" s="9">
        <f>H296</f>
        <v>0</v>
      </c>
      <c r="I295" s="9">
        <f t="shared" si="58"/>
        <v>0</v>
      </c>
      <c r="J295" s="10">
        <f>J296</f>
        <v>0</v>
      </c>
      <c r="K295" s="10">
        <f t="shared" si="52"/>
        <v>0</v>
      </c>
      <c r="L295" s="10">
        <f>L296</f>
        <v>0</v>
      </c>
      <c r="M295" s="11">
        <f t="shared" si="57"/>
        <v>0</v>
      </c>
      <c r="N295" s="10">
        <f>N296</f>
        <v>0</v>
      </c>
      <c r="O295" s="11">
        <f t="shared" si="59"/>
        <v>0</v>
      </c>
      <c r="P295" s="10">
        <f>P296</f>
        <v>0</v>
      </c>
      <c r="Q295" s="11">
        <f t="shared" si="48"/>
        <v>0</v>
      </c>
      <c r="R295" s="10">
        <f>R296</f>
        <v>0</v>
      </c>
      <c r="S295" s="11">
        <f t="shared" si="49"/>
        <v>0</v>
      </c>
      <c r="T295" s="10">
        <f>T296</f>
        <v>0</v>
      </c>
      <c r="U295" s="11">
        <f t="shared" si="50"/>
        <v>0</v>
      </c>
      <c r="V295" s="11"/>
      <c r="W295" s="11">
        <f t="shared" si="51"/>
        <v>0</v>
      </c>
      <c r="X295" s="29">
        <f>X296</f>
        <v>0</v>
      </c>
    </row>
    <row r="296" spans="2:24" ht="98.25" hidden="1" customHeight="1" x14ac:dyDescent="0.3">
      <c r="B296" s="19"/>
      <c r="C296" s="21" t="s">
        <v>426</v>
      </c>
      <c r="D296" s="20" t="s">
        <v>202</v>
      </c>
      <c r="E296" s="20"/>
      <c r="F296" s="18"/>
      <c r="G296" s="37">
        <f>G297</f>
        <v>0</v>
      </c>
      <c r="H296" s="9">
        <v>0</v>
      </c>
      <c r="I296" s="9">
        <f t="shared" si="58"/>
        <v>0</v>
      </c>
      <c r="J296" s="10">
        <v>0</v>
      </c>
      <c r="K296" s="10">
        <f t="shared" si="52"/>
        <v>0</v>
      </c>
      <c r="L296" s="10">
        <v>0</v>
      </c>
      <c r="M296" s="11">
        <f t="shared" si="57"/>
        <v>0</v>
      </c>
      <c r="N296" s="10">
        <v>0</v>
      </c>
      <c r="O296" s="11">
        <f t="shared" si="59"/>
        <v>0</v>
      </c>
      <c r="P296" s="10">
        <v>0</v>
      </c>
      <c r="Q296" s="11">
        <f t="shared" si="48"/>
        <v>0</v>
      </c>
      <c r="R296" s="10">
        <v>0</v>
      </c>
      <c r="S296" s="11">
        <f t="shared" si="49"/>
        <v>0</v>
      </c>
      <c r="T296" s="10">
        <v>0</v>
      </c>
      <c r="U296" s="11">
        <f t="shared" si="50"/>
        <v>0</v>
      </c>
      <c r="V296" s="11"/>
      <c r="W296" s="11">
        <f t="shared" si="51"/>
        <v>0</v>
      </c>
      <c r="X296" s="29">
        <v>0</v>
      </c>
    </row>
    <row r="297" spans="2:24" ht="60.75" hidden="1" x14ac:dyDescent="0.3">
      <c r="B297" s="19"/>
      <c r="C297" s="21" t="s">
        <v>25</v>
      </c>
      <c r="D297" s="20" t="s">
        <v>202</v>
      </c>
      <c r="E297" s="20">
        <v>600</v>
      </c>
      <c r="F297" s="18">
        <v>1</v>
      </c>
      <c r="G297" s="37">
        <v>0</v>
      </c>
      <c r="H297" s="9">
        <f>H298</f>
        <v>0</v>
      </c>
      <c r="I297" s="9">
        <f t="shared" si="58"/>
        <v>0</v>
      </c>
      <c r="J297" s="10">
        <f>J298</f>
        <v>0</v>
      </c>
      <c r="K297" s="10">
        <f t="shared" si="52"/>
        <v>0</v>
      </c>
      <c r="L297" s="10">
        <f>L298</f>
        <v>0</v>
      </c>
      <c r="M297" s="11">
        <f t="shared" si="57"/>
        <v>0</v>
      </c>
      <c r="N297" s="10">
        <f>N298</f>
        <v>0</v>
      </c>
      <c r="O297" s="11">
        <f t="shared" si="59"/>
        <v>0</v>
      </c>
      <c r="P297" s="10">
        <f>P298</f>
        <v>0</v>
      </c>
      <c r="Q297" s="11">
        <f t="shared" si="48"/>
        <v>0</v>
      </c>
      <c r="R297" s="10">
        <f>R298</f>
        <v>0</v>
      </c>
      <c r="S297" s="11">
        <f t="shared" si="49"/>
        <v>0</v>
      </c>
      <c r="T297" s="10">
        <f>T298</f>
        <v>0</v>
      </c>
      <c r="U297" s="11">
        <f t="shared" si="50"/>
        <v>0</v>
      </c>
      <c r="V297" s="11"/>
      <c r="W297" s="11">
        <f t="shared" si="51"/>
        <v>0</v>
      </c>
      <c r="X297" s="29">
        <f>X298</f>
        <v>0</v>
      </c>
    </row>
    <row r="298" spans="2:24" ht="101.25" hidden="1" x14ac:dyDescent="0.3">
      <c r="B298" s="19"/>
      <c r="C298" s="21" t="s">
        <v>506</v>
      </c>
      <c r="D298" s="20" t="s">
        <v>201</v>
      </c>
      <c r="E298" s="20"/>
      <c r="F298" s="18"/>
      <c r="G298" s="37">
        <f>G299</f>
        <v>0</v>
      </c>
      <c r="H298" s="9">
        <v>0</v>
      </c>
      <c r="I298" s="9">
        <f t="shared" si="58"/>
        <v>0</v>
      </c>
      <c r="J298" s="10">
        <v>0</v>
      </c>
      <c r="K298" s="10">
        <f t="shared" si="52"/>
        <v>0</v>
      </c>
      <c r="L298" s="10">
        <v>0</v>
      </c>
      <c r="M298" s="11">
        <f t="shared" si="57"/>
        <v>0</v>
      </c>
      <c r="N298" s="10">
        <v>0</v>
      </c>
      <c r="O298" s="11">
        <f t="shared" si="59"/>
        <v>0</v>
      </c>
      <c r="P298" s="10">
        <v>0</v>
      </c>
      <c r="Q298" s="11">
        <f t="shared" si="48"/>
        <v>0</v>
      </c>
      <c r="R298" s="10">
        <v>0</v>
      </c>
      <c r="S298" s="11">
        <f t="shared" si="49"/>
        <v>0</v>
      </c>
      <c r="T298" s="10"/>
      <c r="U298" s="11">
        <f t="shared" si="50"/>
        <v>0</v>
      </c>
      <c r="V298" s="11"/>
      <c r="W298" s="11">
        <f t="shared" si="51"/>
        <v>0</v>
      </c>
      <c r="X298" s="29"/>
    </row>
    <row r="299" spans="2:24" ht="60.75" hidden="1" x14ac:dyDescent="0.3">
      <c r="B299" s="19"/>
      <c r="C299" s="21" t="s">
        <v>25</v>
      </c>
      <c r="D299" s="20" t="s">
        <v>201</v>
      </c>
      <c r="E299" s="20">
        <v>600</v>
      </c>
      <c r="F299" s="18">
        <v>1</v>
      </c>
      <c r="G299" s="37"/>
      <c r="H299" s="9">
        <f>H300</f>
        <v>0</v>
      </c>
      <c r="I299" s="9">
        <f t="shared" si="58"/>
        <v>0</v>
      </c>
      <c r="J299" s="10">
        <f>J300</f>
        <v>0</v>
      </c>
      <c r="K299" s="10">
        <f t="shared" si="52"/>
        <v>0</v>
      </c>
      <c r="L299" s="10">
        <f>L300</f>
        <v>0</v>
      </c>
      <c r="M299" s="11">
        <f t="shared" si="57"/>
        <v>0</v>
      </c>
      <c r="N299" s="10">
        <f>N300</f>
        <v>0</v>
      </c>
      <c r="O299" s="11">
        <f t="shared" si="59"/>
        <v>0</v>
      </c>
      <c r="P299" s="10">
        <f>P300</f>
        <v>0</v>
      </c>
      <c r="Q299" s="11">
        <f t="shared" si="48"/>
        <v>0</v>
      </c>
      <c r="R299" s="10">
        <f>R300</f>
        <v>0</v>
      </c>
      <c r="S299" s="11">
        <f t="shared" si="49"/>
        <v>0</v>
      </c>
      <c r="T299" s="10">
        <f>T300</f>
        <v>0</v>
      </c>
      <c r="U299" s="11">
        <f t="shared" si="50"/>
        <v>0</v>
      </c>
      <c r="V299" s="11"/>
      <c r="W299" s="11">
        <f t="shared" si="51"/>
        <v>0</v>
      </c>
      <c r="X299" s="29">
        <f>X300</f>
        <v>0</v>
      </c>
    </row>
    <row r="300" spans="2:24" ht="60.75" hidden="1" x14ac:dyDescent="0.3">
      <c r="B300" s="19"/>
      <c r="C300" s="21" t="s">
        <v>203</v>
      </c>
      <c r="D300" s="20" t="s">
        <v>204</v>
      </c>
      <c r="E300" s="20"/>
      <c r="F300" s="18"/>
      <c r="G300" s="37">
        <f>G301</f>
        <v>0</v>
      </c>
      <c r="H300" s="9">
        <v>0</v>
      </c>
      <c r="I300" s="9">
        <f t="shared" si="58"/>
        <v>0</v>
      </c>
      <c r="J300" s="10"/>
      <c r="K300" s="10">
        <f t="shared" si="52"/>
        <v>0</v>
      </c>
      <c r="L300" s="10">
        <v>0</v>
      </c>
      <c r="M300" s="11">
        <f t="shared" si="57"/>
        <v>0</v>
      </c>
      <c r="N300" s="10">
        <v>0</v>
      </c>
      <c r="O300" s="11">
        <f t="shared" si="59"/>
        <v>0</v>
      </c>
      <c r="P300" s="10">
        <v>0</v>
      </c>
      <c r="Q300" s="11">
        <f t="shared" si="48"/>
        <v>0</v>
      </c>
      <c r="R300" s="10">
        <v>0</v>
      </c>
      <c r="S300" s="11">
        <f t="shared" si="49"/>
        <v>0</v>
      </c>
      <c r="T300" s="10">
        <v>0</v>
      </c>
      <c r="U300" s="11">
        <f t="shared" si="50"/>
        <v>0</v>
      </c>
      <c r="V300" s="11"/>
      <c r="W300" s="11">
        <f t="shared" si="51"/>
        <v>0</v>
      </c>
      <c r="X300" s="29"/>
    </row>
    <row r="301" spans="2:24" ht="60.75" hidden="1" x14ac:dyDescent="0.3">
      <c r="B301" s="19"/>
      <c r="C301" s="21" t="s">
        <v>25</v>
      </c>
      <c r="D301" s="20" t="s">
        <v>204</v>
      </c>
      <c r="E301" s="20">
        <v>600</v>
      </c>
      <c r="F301" s="18"/>
      <c r="G301" s="37"/>
      <c r="H301" s="9">
        <f>H302+H305+H308+H311+H318</f>
        <v>0</v>
      </c>
      <c r="I301" s="9">
        <f t="shared" si="58"/>
        <v>1038.155</v>
      </c>
      <c r="J301" s="10">
        <f>J302+J305+J308+J311+J318</f>
        <v>0</v>
      </c>
      <c r="K301" s="10">
        <f t="shared" si="52"/>
        <v>1038.155</v>
      </c>
      <c r="L301" s="10">
        <f>L302+L305+L308+L311+L318</f>
        <v>0</v>
      </c>
      <c r="M301" s="11">
        <f t="shared" si="57"/>
        <v>1038.155</v>
      </c>
      <c r="N301" s="10">
        <f>N302+N305+N308+N311+N318</f>
        <v>0</v>
      </c>
      <c r="O301" s="11">
        <f t="shared" si="59"/>
        <v>1038.155</v>
      </c>
      <c r="P301" s="10">
        <f>P302+P305+P308+P311+P318</f>
        <v>0</v>
      </c>
      <c r="Q301" s="11">
        <f t="shared" si="48"/>
        <v>1038.155</v>
      </c>
      <c r="R301" s="10">
        <f>R302+R305+R308+R311</f>
        <v>0</v>
      </c>
      <c r="S301" s="11">
        <f t="shared" si="49"/>
        <v>1038.155</v>
      </c>
      <c r="T301" s="10">
        <f>T302+T305+T308+T311+T318+T325</f>
        <v>0</v>
      </c>
      <c r="U301" s="11">
        <f t="shared" si="50"/>
        <v>1038.155</v>
      </c>
      <c r="V301" s="11"/>
      <c r="W301" s="11">
        <f t="shared" si="51"/>
        <v>1038.155</v>
      </c>
      <c r="X301" s="29">
        <f>X302+X305+X308+X311+X318</f>
        <v>0</v>
      </c>
    </row>
    <row r="302" spans="2:24" ht="78" customHeight="1" x14ac:dyDescent="0.25">
      <c r="B302" s="75">
        <v>12</v>
      </c>
      <c r="C302" s="41" t="s">
        <v>454</v>
      </c>
      <c r="D302" s="73" t="s">
        <v>205</v>
      </c>
      <c r="E302" s="73"/>
      <c r="F302" s="75"/>
      <c r="G302" s="74">
        <f>G303+G306+G309+G312+G319</f>
        <v>1038.155</v>
      </c>
      <c r="H302" s="9">
        <f>H303</f>
        <v>0</v>
      </c>
      <c r="I302" s="9">
        <f t="shared" si="58"/>
        <v>0</v>
      </c>
      <c r="J302" s="10">
        <f>J303</f>
        <v>0</v>
      </c>
      <c r="K302" s="10">
        <f t="shared" si="52"/>
        <v>0</v>
      </c>
      <c r="L302" s="10">
        <f>L303</f>
        <v>0</v>
      </c>
      <c r="M302" s="11">
        <f t="shared" si="57"/>
        <v>0</v>
      </c>
      <c r="N302" s="10">
        <f>N303</f>
        <v>0</v>
      </c>
      <c r="O302" s="11">
        <f t="shared" si="59"/>
        <v>0</v>
      </c>
      <c r="P302" s="10">
        <f>P303</f>
        <v>0</v>
      </c>
      <c r="Q302" s="11">
        <f t="shared" ref="Q302:Q381" si="60">O302+P302</f>
        <v>0</v>
      </c>
      <c r="R302" s="10">
        <f>R303</f>
        <v>0</v>
      </c>
      <c r="S302" s="11">
        <f t="shared" ref="S302:S381" si="61">Q302+R302</f>
        <v>0</v>
      </c>
      <c r="T302" s="10">
        <f>T303</f>
        <v>0</v>
      </c>
      <c r="U302" s="11">
        <f t="shared" ref="U302:U381" si="62">S302+T302</f>
        <v>0</v>
      </c>
      <c r="V302" s="11"/>
      <c r="W302" s="11">
        <f t="shared" ref="W302:W381" si="63">U302+V302</f>
        <v>0</v>
      </c>
      <c r="X302" s="29">
        <f>X303</f>
        <v>0</v>
      </c>
    </row>
    <row r="303" spans="2:24" ht="81" hidden="1" x14ac:dyDescent="0.3">
      <c r="B303" s="19"/>
      <c r="C303" s="21" t="s">
        <v>453</v>
      </c>
      <c r="D303" s="20" t="s">
        <v>206</v>
      </c>
      <c r="E303" s="20"/>
      <c r="F303" s="18"/>
      <c r="G303" s="37">
        <f>G304</f>
        <v>0</v>
      </c>
      <c r="H303" s="9">
        <f>H304</f>
        <v>0</v>
      </c>
      <c r="I303" s="9">
        <f t="shared" si="58"/>
        <v>0</v>
      </c>
      <c r="J303" s="10">
        <f>J304</f>
        <v>0</v>
      </c>
      <c r="K303" s="10">
        <f t="shared" si="52"/>
        <v>0</v>
      </c>
      <c r="L303" s="10">
        <f>L304</f>
        <v>0</v>
      </c>
      <c r="M303" s="11">
        <f t="shared" si="57"/>
        <v>0</v>
      </c>
      <c r="N303" s="10">
        <f>N304</f>
        <v>0</v>
      </c>
      <c r="O303" s="11">
        <f t="shared" si="59"/>
        <v>0</v>
      </c>
      <c r="P303" s="10">
        <f>P304</f>
        <v>0</v>
      </c>
      <c r="Q303" s="11">
        <f t="shared" si="60"/>
        <v>0</v>
      </c>
      <c r="R303" s="10">
        <f>R304</f>
        <v>0</v>
      </c>
      <c r="S303" s="11">
        <f t="shared" si="61"/>
        <v>0</v>
      </c>
      <c r="T303" s="10">
        <f>T304</f>
        <v>0</v>
      </c>
      <c r="U303" s="11">
        <f t="shared" si="62"/>
        <v>0</v>
      </c>
      <c r="V303" s="11"/>
      <c r="W303" s="11">
        <f t="shared" si="63"/>
        <v>0</v>
      </c>
      <c r="X303" s="29">
        <f>X304</f>
        <v>0</v>
      </c>
    </row>
    <row r="304" spans="2:24" ht="64.5" hidden="1" customHeight="1" x14ac:dyDescent="0.3">
      <c r="B304" s="19"/>
      <c r="C304" s="21" t="s">
        <v>207</v>
      </c>
      <c r="D304" s="20" t="s">
        <v>208</v>
      </c>
      <c r="E304" s="20"/>
      <c r="F304" s="18"/>
      <c r="G304" s="37">
        <f>G305</f>
        <v>0</v>
      </c>
      <c r="H304" s="9"/>
      <c r="I304" s="9">
        <f t="shared" si="58"/>
        <v>0</v>
      </c>
      <c r="J304" s="10"/>
      <c r="K304" s="10">
        <f t="shared" si="52"/>
        <v>0</v>
      </c>
      <c r="L304" s="10">
        <v>0</v>
      </c>
      <c r="M304" s="11">
        <f t="shared" si="57"/>
        <v>0</v>
      </c>
      <c r="N304" s="10">
        <v>0</v>
      </c>
      <c r="O304" s="11">
        <f t="shared" si="59"/>
        <v>0</v>
      </c>
      <c r="P304" s="10">
        <v>0</v>
      </c>
      <c r="Q304" s="11">
        <f t="shared" si="60"/>
        <v>0</v>
      </c>
      <c r="R304" s="10">
        <v>0</v>
      </c>
      <c r="S304" s="11">
        <f t="shared" si="61"/>
        <v>0</v>
      </c>
      <c r="T304" s="10"/>
      <c r="U304" s="11">
        <f t="shared" si="62"/>
        <v>0</v>
      </c>
      <c r="V304" s="11"/>
      <c r="W304" s="11">
        <f t="shared" si="63"/>
        <v>0</v>
      </c>
      <c r="X304" s="29"/>
    </row>
    <row r="305" spans="2:24" ht="60" hidden="1" customHeight="1" x14ac:dyDescent="0.3">
      <c r="B305" s="19"/>
      <c r="C305" s="21" t="s">
        <v>10</v>
      </c>
      <c r="D305" s="20" t="s">
        <v>208</v>
      </c>
      <c r="E305" s="20">
        <v>600</v>
      </c>
      <c r="F305" s="18">
        <v>1</v>
      </c>
      <c r="G305" s="37"/>
      <c r="H305" s="9">
        <f>H306</f>
        <v>0</v>
      </c>
      <c r="I305" s="9">
        <f>I306</f>
        <v>0</v>
      </c>
      <c r="J305" s="10">
        <f>J306</f>
        <v>0</v>
      </c>
      <c r="K305" s="10">
        <f t="shared" si="52"/>
        <v>0</v>
      </c>
      <c r="L305" s="10">
        <f>L306</f>
        <v>0</v>
      </c>
      <c r="M305" s="11">
        <f t="shared" si="57"/>
        <v>0</v>
      </c>
      <c r="N305" s="10">
        <f>N306</f>
        <v>0</v>
      </c>
      <c r="O305" s="11">
        <f t="shared" si="59"/>
        <v>0</v>
      </c>
      <c r="P305" s="10">
        <f>P306</f>
        <v>0</v>
      </c>
      <c r="Q305" s="11">
        <f t="shared" si="60"/>
        <v>0</v>
      </c>
      <c r="R305" s="10">
        <f>R306</f>
        <v>0</v>
      </c>
      <c r="S305" s="11">
        <f t="shared" si="61"/>
        <v>0</v>
      </c>
      <c r="T305" s="10">
        <f>T306</f>
        <v>0</v>
      </c>
      <c r="U305" s="11">
        <f t="shared" si="62"/>
        <v>0</v>
      </c>
      <c r="V305" s="11"/>
      <c r="W305" s="11">
        <f t="shared" si="63"/>
        <v>0</v>
      </c>
      <c r="X305" s="29">
        <f>X306</f>
        <v>0</v>
      </c>
    </row>
    <row r="306" spans="2:24" ht="60.75" hidden="1" x14ac:dyDescent="0.3">
      <c r="B306" s="19"/>
      <c r="C306" s="21" t="s">
        <v>427</v>
      </c>
      <c r="D306" s="20" t="s">
        <v>209</v>
      </c>
      <c r="E306" s="20"/>
      <c r="F306" s="18"/>
      <c r="G306" s="37">
        <f>G307</f>
        <v>0</v>
      </c>
      <c r="H306" s="9">
        <f>H307</f>
        <v>0</v>
      </c>
      <c r="I306" s="9">
        <f>G307+H306</f>
        <v>0</v>
      </c>
      <c r="J306" s="10">
        <f>J307</f>
        <v>0</v>
      </c>
      <c r="K306" s="10">
        <f t="shared" si="52"/>
        <v>0</v>
      </c>
      <c r="L306" s="10">
        <f>L307</f>
        <v>0</v>
      </c>
      <c r="M306" s="11">
        <f t="shared" si="57"/>
        <v>0</v>
      </c>
      <c r="N306" s="10">
        <f>N307</f>
        <v>0</v>
      </c>
      <c r="O306" s="11">
        <f t="shared" si="59"/>
        <v>0</v>
      </c>
      <c r="P306" s="10">
        <f>P307</f>
        <v>0</v>
      </c>
      <c r="Q306" s="11">
        <f t="shared" si="60"/>
        <v>0</v>
      </c>
      <c r="R306" s="10">
        <f>R307</f>
        <v>0</v>
      </c>
      <c r="S306" s="11">
        <f t="shared" si="61"/>
        <v>0</v>
      </c>
      <c r="T306" s="10">
        <f>T307</f>
        <v>0</v>
      </c>
      <c r="U306" s="11">
        <f t="shared" si="62"/>
        <v>0</v>
      </c>
      <c r="V306" s="11"/>
      <c r="W306" s="11">
        <f t="shared" si="63"/>
        <v>0</v>
      </c>
      <c r="X306" s="29">
        <f>X307</f>
        <v>0</v>
      </c>
    </row>
    <row r="307" spans="2:24" ht="263.25" hidden="1" x14ac:dyDescent="0.3">
      <c r="B307" s="19"/>
      <c r="C307" s="21" t="s">
        <v>210</v>
      </c>
      <c r="D307" s="20" t="s">
        <v>211</v>
      </c>
      <c r="E307" s="20"/>
      <c r="F307" s="18"/>
      <c r="G307" s="37">
        <f>G308</f>
        <v>0</v>
      </c>
      <c r="H307" s="9"/>
      <c r="I307" s="9">
        <f>G308+H307</f>
        <v>0</v>
      </c>
      <c r="J307" s="10"/>
      <c r="K307" s="10">
        <f t="shared" ref="K307:K386" si="64">I307+J307</f>
        <v>0</v>
      </c>
      <c r="L307" s="10"/>
      <c r="M307" s="11">
        <f t="shared" si="57"/>
        <v>0</v>
      </c>
      <c r="N307" s="10"/>
      <c r="O307" s="11">
        <f t="shared" si="59"/>
        <v>0</v>
      </c>
      <c r="P307" s="10"/>
      <c r="Q307" s="11">
        <f t="shared" si="60"/>
        <v>0</v>
      </c>
      <c r="R307" s="10"/>
      <c r="S307" s="11">
        <f t="shared" si="61"/>
        <v>0</v>
      </c>
      <c r="T307" s="10"/>
      <c r="U307" s="11">
        <f t="shared" si="62"/>
        <v>0</v>
      </c>
      <c r="V307" s="11"/>
      <c r="W307" s="11">
        <f t="shared" si="63"/>
        <v>0</v>
      </c>
      <c r="X307" s="29"/>
    </row>
    <row r="308" spans="2:24" ht="57.75" hidden="1" customHeight="1" x14ac:dyDescent="0.3">
      <c r="B308" s="19"/>
      <c r="C308" s="21" t="s">
        <v>10</v>
      </c>
      <c r="D308" s="20" t="s">
        <v>211</v>
      </c>
      <c r="E308" s="20">
        <v>600</v>
      </c>
      <c r="F308" s="18">
        <v>2</v>
      </c>
      <c r="G308" s="37"/>
      <c r="H308" s="9">
        <f>H309</f>
        <v>0</v>
      </c>
      <c r="I308" s="9">
        <f>G309+H308</f>
        <v>0</v>
      </c>
      <c r="J308" s="10">
        <f>J309</f>
        <v>0</v>
      </c>
      <c r="K308" s="10">
        <f t="shared" si="64"/>
        <v>0</v>
      </c>
      <c r="L308" s="10">
        <f>L309</f>
        <v>0</v>
      </c>
      <c r="M308" s="11">
        <f t="shared" ref="M308:M324" si="65">K308+L308</f>
        <v>0</v>
      </c>
      <c r="N308" s="10">
        <f>N309</f>
        <v>0</v>
      </c>
      <c r="O308" s="11">
        <f t="shared" si="59"/>
        <v>0</v>
      </c>
      <c r="P308" s="10">
        <f>P309</f>
        <v>0</v>
      </c>
      <c r="Q308" s="11">
        <f t="shared" si="60"/>
        <v>0</v>
      </c>
      <c r="R308" s="10">
        <f>R309</f>
        <v>0</v>
      </c>
      <c r="S308" s="11">
        <f t="shared" si="61"/>
        <v>0</v>
      </c>
      <c r="T308" s="10">
        <f>T309</f>
        <v>0</v>
      </c>
      <c r="U308" s="11">
        <f t="shared" si="62"/>
        <v>0</v>
      </c>
      <c r="V308" s="11"/>
      <c r="W308" s="11">
        <f t="shared" si="63"/>
        <v>0</v>
      </c>
      <c r="X308" s="29">
        <f>X309</f>
        <v>0</v>
      </c>
    </row>
    <row r="309" spans="2:24" ht="60.75" hidden="1" x14ac:dyDescent="0.3">
      <c r="B309" s="19"/>
      <c r="C309" s="21" t="s">
        <v>428</v>
      </c>
      <c r="D309" s="20" t="s">
        <v>212</v>
      </c>
      <c r="E309" s="20"/>
      <c r="F309" s="18"/>
      <c r="G309" s="37">
        <f>G310</f>
        <v>0</v>
      </c>
      <c r="H309" s="9">
        <f>H310</f>
        <v>0</v>
      </c>
      <c r="I309" s="9">
        <f>I310</f>
        <v>0</v>
      </c>
      <c r="J309" s="10">
        <f>J310</f>
        <v>0</v>
      </c>
      <c r="K309" s="10">
        <f t="shared" si="64"/>
        <v>0</v>
      </c>
      <c r="L309" s="10">
        <f>L310</f>
        <v>0</v>
      </c>
      <c r="M309" s="11">
        <f t="shared" si="65"/>
        <v>0</v>
      </c>
      <c r="N309" s="10">
        <f>N310</f>
        <v>0</v>
      </c>
      <c r="O309" s="11">
        <f t="shared" si="59"/>
        <v>0</v>
      </c>
      <c r="P309" s="10">
        <f>P310</f>
        <v>0</v>
      </c>
      <c r="Q309" s="11">
        <f t="shared" si="60"/>
        <v>0</v>
      </c>
      <c r="R309" s="10">
        <f>R310</f>
        <v>0</v>
      </c>
      <c r="S309" s="11">
        <f t="shared" si="61"/>
        <v>0</v>
      </c>
      <c r="T309" s="10">
        <f>T310</f>
        <v>0</v>
      </c>
      <c r="U309" s="11">
        <f t="shared" si="62"/>
        <v>0</v>
      </c>
      <c r="V309" s="11"/>
      <c r="W309" s="11">
        <f t="shared" si="63"/>
        <v>0</v>
      </c>
      <c r="X309" s="29">
        <f>X310</f>
        <v>0</v>
      </c>
    </row>
    <row r="310" spans="2:24" ht="263.25" hidden="1" x14ac:dyDescent="0.3">
      <c r="B310" s="19"/>
      <c r="C310" s="21" t="s">
        <v>213</v>
      </c>
      <c r="D310" s="20" t="s">
        <v>214</v>
      </c>
      <c r="E310" s="20"/>
      <c r="F310" s="18"/>
      <c r="G310" s="37">
        <f>G311</f>
        <v>0</v>
      </c>
      <c r="H310" s="9">
        <v>0</v>
      </c>
      <c r="I310" s="9">
        <f>G311+H310</f>
        <v>0</v>
      </c>
      <c r="J310" s="10">
        <v>0</v>
      </c>
      <c r="K310" s="10">
        <f t="shared" si="64"/>
        <v>0</v>
      </c>
      <c r="L310" s="10">
        <v>0</v>
      </c>
      <c r="M310" s="11">
        <f t="shared" si="65"/>
        <v>0</v>
      </c>
      <c r="N310" s="10">
        <v>0</v>
      </c>
      <c r="O310" s="11">
        <f t="shared" si="59"/>
        <v>0</v>
      </c>
      <c r="P310" s="10">
        <v>0</v>
      </c>
      <c r="Q310" s="11">
        <f t="shared" si="60"/>
        <v>0</v>
      </c>
      <c r="R310" s="10">
        <v>0</v>
      </c>
      <c r="S310" s="11">
        <f t="shared" si="61"/>
        <v>0</v>
      </c>
      <c r="T310" s="10">
        <v>0</v>
      </c>
      <c r="U310" s="11">
        <f t="shared" si="62"/>
        <v>0</v>
      </c>
      <c r="V310" s="11"/>
      <c r="W310" s="11">
        <f t="shared" si="63"/>
        <v>0</v>
      </c>
      <c r="X310" s="29"/>
    </row>
    <row r="311" spans="2:24" ht="60.75" hidden="1" x14ac:dyDescent="0.3">
      <c r="B311" s="19">
        <v>13</v>
      </c>
      <c r="C311" s="41" t="s">
        <v>10</v>
      </c>
      <c r="D311" s="20" t="s">
        <v>214</v>
      </c>
      <c r="E311" s="20">
        <v>600</v>
      </c>
      <c r="F311" s="18">
        <v>2</v>
      </c>
      <c r="G311" s="37"/>
      <c r="H311" s="9">
        <f>H312+H316</f>
        <v>0</v>
      </c>
      <c r="I311" s="9">
        <f>I312+I316+I318</f>
        <v>1038.155</v>
      </c>
      <c r="J311" s="10">
        <f>J312+J316</f>
        <v>0</v>
      </c>
      <c r="K311" s="10">
        <f t="shared" si="64"/>
        <v>1038.155</v>
      </c>
      <c r="L311" s="10">
        <f>L312+L316</f>
        <v>0</v>
      </c>
      <c r="M311" s="11">
        <f t="shared" si="65"/>
        <v>1038.155</v>
      </c>
      <c r="N311" s="10">
        <f>N312+N316</f>
        <v>0</v>
      </c>
      <c r="O311" s="11">
        <f t="shared" si="59"/>
        <v>1038.155</v>
      </c>
      <c r="P311" s="10">
        <f>P312+P316+P321</f>
        <v>0</v>
      </c>
      <c r="Q311" s="11">
        <f t="shared" si="60"/>
        <v>1038.155</v>
      </c>
      <c r="R311" s="10">
        <f>R312+R316</f>
        <v>0</v>
      </c>
      <c r="S311" s="12">
        <f>Q311+R311</f>
        <v>1038.155</v>
      </c>
      <c r="T311" s="10">
        <f>T312+T316</f>
        <v>0</v>
      </c>
      <c r="U311" s="11">
        <f t="shared" si="62"/>
        <v>1038.155</v>
      </c>
      <c r="V311" s="11"/>
      <c r="W311" s="12">
        <f>W312+W316+W319+W321+W323</f>
        <v>1038.155</v>
      </c>
      <c r="X311" s="29">
        <f>X312+X316</f>
        <v>0</v>
      </c>
    </row>
    <row r="312" spans="2:24" ht="38.25" customHeight="1" x14ac:dyDescent="0.3">
      <c r="B312" s="19"/>
      <c r="C312" s="21" t="s">
        <v>452</v>
      </c>
      <c r="D312" s="20" t="s">
        <v>215</v>
      </c>
      <c r="E312" s="20"/>
      <c r="F312" s="18"/>
      <c r="G312" s="37">
        <f>G313+G317</f>
        <v>1000</v>
      </c>
      <c r="H312" s="9">
        <f>H313+H314+H315</f>
        <v>0</v>
      </c>
      <c r="I312" s="9">
        <f t="shared" ref="I312:I324" si="66">G313+H312</f>
        <v>0</v>
      </c>
      <c r="J312" s="10">
        <f>J313+J314+J315</f>
        <v>0</v>
      </c>
      <c r="K312" s="10">
        <f t="shared" si="64"/>
        <v>0</v>
      </c>
      <c r="L312" s="10">
        <f>L313+L314+L315</f>
        <v>0</v>
      </c>
      <c r="M312" s="11">
        <f t="shared" si="65"/>
        <v>0</v>
      </c>
      <c r="N312" s="10">
        <f>N313+N314+N315</f>
        <v>0</v>
      </c>
      <c r="O312" s="11">
        <f t="shared" si="59"/>
        <v>0</v>
      </c>
      <c r="P312" s="10">
        <f>P313+P314+P315</f>
        <v>0</v>
      </c>
      <c r="Q312" s="11">
        <f t="shared" si="60"/>
        <v>0</v>
      </c>
      <c r="R312" s="10">
        <f>R313+R314+R315</f>
        <v>0</v>
      </c>
      <c r="S312" s="11">
        <f t="shared" si="61"/>
        <v>0</v>
      </c>
      <c r="T312" s="10">
        <f>T313+T314+T315</f>
        <v>0</v>
      </c>
      <c r="U312" s="11">
        <f t="shared" si="62"/>
        <v>0</v>
      </c>
      <c r="V312" s="11"/>
      <c r="W312" s="11">
        <f t="shared" si="63"/>
        <v>0</v>
      </c>
      <c r="X312" s="29">
        <f>X313+X314+X315</f>
        <v>0</v>
      </c>
    </row>
    <row r="313" spans="2:24" ht="81" hidden="1" x14ac:dyDescent="0.3">
      <c r="B313" s="19"/>
      <c r="C313" s="21" t="s">
        <v>216</v>
      </c>
      <c r="D313" s="20" t="s">
        <v>217</v>
      </c>
      <c r="E313" s="20"/>
      <c r="F313" s="18"/>
      <c r="G313" s="37">
        <f>G314+G315+G316</f>
        <v>0</v>
      </c>
      <c r="H313" s="9"/>
      <c r="I313" s="9">
        <f t="shared" si="66"/>
        <v>0</v>
      </c>
      <c r="J313" s="10"/>
      <c r="K313" s="10">
        <f t="shared" si="64"/>
        <v>0</v>
      </c>
      <c r="L313" s="10">
        <v>0</v>
      </c>
      <c r="M313" s="11">
        <f t="shared" si="65"/>
        <v>0</v>
      </c>
      <c r="N313" s="10">
        <v>0</v>
      </c>
      <c r="O313" s="11">
        <f t="shared" si="59"/>
        <v>0</v>
      </c>
      <c r="P313" s="10">
        <v>0</v>
      </c>
      <c r="Q313" s="11">
        <f t="shared" si="60"/>
        <v>0</v>
      </c>
      <c r="R313" s="10">
        <v>0</v>
      </c>
      <c r="S313" s="11">
        <f t="shared" si="61"/>
        <v>0</v>
      </c>
      <c r="T313" s="10">
        <v>0</v>
      </c>
      <c r="U313" s="11">
        <f t="shared" si="62"/>
        <v>0</v>
      </c>
      <c r="V313" s="11"/>
      <c r="W313" s="11">
        <f t="shared" si="63"/>
        <v>0</v>
      </c>
      <c r="X313" s="29"/>
    </row>
    <row r="314" spans="2:24" ht="121.5" hidden="1" x14ac:dyDescent="0.3">
      <c r="B314" s="19"/>
      <c r="C314" s="21" t="s">
        <v>123</v>
      </c>
      <c r="D314" s="20" t="s">
        <v>217</v>
      </c>
      <c r="E314" s="20">
        <v>100</v>
      </c>
      <c r="F314" s="18">
        <v>1</v>
      </c>
      <c r="G314" s="37"/>
      <c r="H314" s="9"/>
      <c r="I314" s="9">
        <f t="shared" si="66"/>
        <v>0</v>
      </c>
      <c r="J314" s="10"/>
      <c r="K314" s="10">
        <f t="shared" si="64"/>
        <v>0</v>
      </c>
      <c r="L314" s="10">
        <v>0</v>
      </c>
      <c r="M314" s="11">
        <f t="shared" si="65"/>
        <v>0</v>
      </c>
      <c r="N314" s="10">
        <v>0</v>
      </c>
      <c r="O314" s="11">
        <f t="shared" si="59"/>
        <v>0</v>
      </c>
      <c r="P314" s="10">
        <v>0</v>
      </c>
      <c r="Q314" s="11">
        <f t="shared" si="60"/>
        <v>0</v>
      </c>
      <c r="R314" s="10">
        <v>0</v>
      </c>
      <c r="S314" s="11">
        <f t="shared" si="61"/>
        <v>0</v>
      </c>
      <c r="T314" s="10">
        <v>0</v>
      </c>
      <c r="U314" s="11">
        <f t="shared" si="62"/>
        <v>0</v>
      </c>
      <c r="V314" s="11"/>
      <c r="W314" s="11">
        <f t="shared" si="63"/>
        <v>0</v>
      </c>
      <c r="X314" s="29"/>
    </row>
    <row r="315" spans="2:24" ht="60.75" hidden="1" x14ac:dyDescent="0.3">
      <c r="B315" s="19"/>
      <c r="C315" s="21" t="s">
        <v>15</v>
      </c>
      <c r="D315" s="20" t="s">
        <v>217</v>
      </c>
      <c r="E315" s="20">
        <v>200</v>
      </c>
      <c r="F315" s="18">
        <v>1</v>
      </c>
      <c r="G315" s="37"/>
      <c r="H315" s="9"/>
      <c r="I315" s="9">
        <f t="shared" si="66"/>
        <v>0</v>
      </c>
      <c r="J315" s="10"/>
      <c r="K315" s="10">
        <f t="shared" si="64"/>
        <v>0</v>
      </c>
      <c r="L315" s="10">
        <v>0</v>
      </c>
      <c r="M315" s="11">
        <f t="shared" si="65"/>
        <v>0</v>
      </c>
      <c r="N315" s="10">
        <v>0</v>
      </c>
      <c r="O315" s="11">
        <f t="shared" ref="O315:O317" si="67">M315+N315</f>
        <v>0</v>
      </c>
      <c r="P315" s="10">
        <v>0</v>
      </c>
      <c r="Q315" s="11">
        <f t="shared" si="60"/>
        <v>0</v>
      </c>
      <c r="R315" s="10">
        <v>0</v>
      </c>
      <c r="S315" s="11">
        <f t="shared" si="61"/>
        <v>0</v>
      </c>
      <c r="T315" s="10">
        <v>0</v>
      </c>
      <c r="U315" s="11">
        <f t="shared" si="62"/>
        <v>0</v>
      </c>
      <c r="V315" s="11"/>
      <c r="W315" s="11">
        <f t="shared" si="63"/>
        <v>0</v>
      </c>
      <c r="X315" s="29"/>
    </row>
    <row r="316" spans="2:24" ht="20.25" hidden="1" x14ac:dyDescent="0.3">
      <c r="B316" s="19"/>
      <c r="C316" s="21" t="s">
        <v>22</v>
      </c>
      <c r="D316" s="20" t="s">
        <v>217</v>
      </c>
      <c r="E316" s="20">
        <v>800</v>
      </c>
      <c r="F316" s="18">
        <v>1</v>
      </c>
      <c r="G316" s="37"/>
      <c r="H316" s="9">
        <f>H317</f>
        <v>0</v>
      </c>
      <c r="I316" s="9">
        <f t="shared" si="66"/>
        <v>1000</v>
      </c>
      <c r="J316" s="10">
        <f>J317</f>
        <v>0</v>
      </c>
      <c r="K316" s="10">
        <f t="shared" si="64"/>
        <v>1000</v>
      </c>
      <c r="L316" s="10">
        <f>L317</f>
        <v>0</v>
      </c>
      <c r="M316" s="11">
        <f t="shared" si="65"/>
        <v>1000</v>
      </c>
      <c r="N316" s="10">
        <f>N317</f>
        <v>0</v>
      </c>
      <c r="O316" s="11">
        <f t="shared" si="67"/>
        <v>1000</v>
      </c>
      <c r="P316" s="10">
        <f>P317</f>
        <v>0</v>
      </c>
      <c r="Q316" s="11">
        <f t="shared" si="60"/>
        <v>1000</v>
      </c>
      <c r="R316" s="10">
        <f>R317</f>
        <v>0</v>
      </c>
      <c r="S316" s="11">
        <f t="shared" si="61"/>
        <v>1000</v>
      </c>
      <c r="T316" s="10">
        <f>T317</f>
        <v>0</v>
      </c>
      <c r="U316" s="11">
        <f t="shared" si="62"/>
        <v>1000</v>
      </c>
      <c r="V316" s="11"/>
      <c r="W316" s="11">
        <f t="shared" si="63"/>
        <v>1000</v>
      </c>
      <c r="X316" s="29">
        <f>X317</f>
        <v>0</v>
      </c>
    </row>
    <row r="317" spans="2:24" ht="121.5" x14ac:dyDescent="0.3">
      <c r="B317" s="19"/>
      <c r="C317" s="21" t="s">
        <v>218</v>
      </c>
      <c r="D317" s="20" t="s">
        <v>219</v>
      </c>
      <c r="E317" s="20"/>
      <c r="F317" s="18"/>
      <c r="G317" s="37">
        <f>G318</f>
        <v>1000</v>
      </c>
      <c r="H317" s="9"/>
      <c r="I317" s="9">
        <f t="shared" si="66"/>
        <v>1000</v>
      </c>
      <c r="J317" s="10"/>
      <c r="K317" s="10">
        <f t="shared" si="64"/>
        <v>1000</v>
      </c>
      <c r="L317" s="10"/>
      <c r="M317" s="11">
        <f t="shared" si="65"/>
        <v>1000</v>
      </c>
      <c r="N317" s="10"/>
      <c r="O317" s="11">
        <f t="shared" si="67"/>
        <v>1000</v>
      </c>
      <c r="P317" s="10"/>
      <c r="Q317" s="11">
        <f t="shared" si="60"/>
        <v>1000</v>
      </c>
      <c r="R317" s="10"/>
      <c r="S317" s="11">
        <f t="shared" si="61"/>
        <v>1000</v>
      </c>
      <c r="T317" s="10">
        <v>0</v>
      </c>
      <c r="U317" s="11">
        <f t="shared" si="62"/>
        <v>1000</v>
      </c>
      <c r="V317" s="11"/>
      <c r="W317" s="11">
        <f t="shared" si="63"/>
        <v>1000</v>
      </c>
      <c r="X317" s="29"/>
    </row>
    <row r="318" spans="2:24" ht="60.75" x14ac:dyDescent="0.3">
      <c r="B318" s="19"/>
      <c r="C318" s="21" t="s">
        <v>25</v>
      </c>
      <c r="D318" s="20" t="s">
        <v>219</v>
      </c>
      <c r="E318" s="20">
        <v>600</v>
      </c>
      <c r="F318" s="18">
        <v>1</v>
      </c>
      <c r="G318" s="37">
        <v>1000</v>
      </c>
      <c r="H318" s="9">
        <f>H320</f>
        <v>0</v>
      </c>
      <c r="I318" s="9">
        <f t="shared" si="66"/>
        <v>38.155000000000001</v>
      </c>
      <c r="J318" s="10">
        <f>J320</f>
        <v>0</v>
      </c>
      <c r="K318" s="10"/>
      <c r="L318" s="10"/>
      <c r="M318" s="11"/>
      <c r="N318" s="10"/>
      <c r="O318" s="12"/>
      <c r="P318" s="12"/>
      <c r="Q318" s="12"/>
      <c r="R318" s="10"/>
      <c r="S318" s="11"/>
      <c r="T318" s="10"/>
      <c r="U318" s="11"/>
      <c r="V318" s="11"/>
      <c r="W318" s="11"/>
      <c r="X318" s="29">
        <f>X320</f>
        <v>0</v>
      </c>
    </row>
    <row r="319" spans="2:24" ht="80.25" customHeight="1" x14ac:dyDescent="0.3">
      <c r="B319" s="19"/>
      <c r="C319" s="21" t="s">
        <v>414</v>
      </c>
      <c r="D319" s="20" t="s">
        <v>220</v>
      </c>
      <c r="E319" s="20"/>
      <c r="F319" s="18"/>
      <c r="G319" s="37">
        <f>G321</f>
        <v>38.155000000000001</v>
      </c>
      <c r="H319" s="9">
        <f>H321</f>
        <v>0</v>
      </c>
      <c r="I319" s="9">
        <f t="shared" si="66"/>
        <v>0</v>
      </c>
      <c r="J319" s="10">
        <f>J321</f>
        <v>0</v>
      </c>
      <c r="K319" s="10">
        <f t="shared" ref="K319" si="68">I319+J319</f>
        <v>0</v>
      </c>
      <c r="L319" s="10">
        <f>L321</f>
        <v>0</v>
      </c>
      <c r="M319" s="11">
        <f t="shared" si="65"/>
        <v>0</v>
      </c>
      <c r="N319" s="10">
        <f>N321</f>
        <v>0</v>
      </c>
      <c r="O319" s="12">
        <f>M319+N319</f>
        <v>0</v>
      </c>
      <c r="P319" s="10">
        <f>P320</f>
        <v>0</v>
      </c>
      <c r="Q319" s="11">
        <f t="shared" ref="Q319" si="69">O319+P319</f>
        <v>0</v>
      </c>
      <c r="R319" s="10">
        <f>R320</f>
        <v>0</v>
      </c>
      <c r="S319" s="11">
        <f t="shared" si="61"/>
        <v>0</v>
      </c>
      <c r="T319" s="10">
        <f>T320</f>
        <v>0</v>
      </c>
      <c r="U319" s="11">
        <f>U320</f>
        <v>38.155000000000001</v>
      </c>
      <c r="V319" s="11">
        <f>V320</f>
        <v>0</v>
      </c>
      <c r="W319" s="11">
        <f>W320</f>
        <v>38.155000000000001</v>
      </c>
      <c r="X319" s="29">
        <f>X321</f>
        <v>0</v>
      </c>
    </row>
    <row r="320" spans="2:24" ht="60.75" hidden="1" x14ac:dyDescent="0.3">
      <c r="B320" s="19"/>
      <c r="C320" s="21" t="s">
        <v>415</v>
      </c>
      <c r="D320" s="20" t="s">
        <v>220</v>
      </c>
      <c r="E320" s="20"/>
      <c r="F320" s="18"/>
      <c r="G320" s="37">
        <f>G322</f>
        <v>0</v>
      </c>
      <c r="H320" s="9"/>
      <c r="I320" s="9">
        <f t="shared" si="66"/>
        <v>38.155000000000001</v>
      </c>
      <c r="J320" s="10"/>
      <c r="K320" s="10">
        <f t="shared" si="64"/>
        <v>38.155000000000001</v>
      </c>
      <c r="L320" s="10"/>
      <c r="M320" s="11">
        <f t="shared" si="65"/>
        <v>38.155000000000001</v>
      </c>
      <c r="N320" s="10"/>
      <c r="O320" s="11">
        <f>M320+N320</f>
        <v>38.155000000000001</v>
      </c>
      <c r="P320" s="10"/>
      <c r="Q320" s="11">
        <f t="shared" si="60"/>
        <v>38.155000000000001</v>
      </c>
      <c r="R320" s="10"/>
      <c r="S320" s="11">
        <f t="shared" si="61"/>
        <v>38.155000000000001</v>
      </c>
      <c r="T320" s="10">
        <v>0</v>
      </c>
      <c r="U320" s="11">
        <f t="shared" si="62"/>
        <v>38.155000000000001</v>
      </c>
      <c r="V320" s="11"/>
      <c r="W320" s="11">
        <f t="shared" si="63"/>
        <v>38.155000000000001</v>
      </c>
      <c r="X320" s="29"/>
    </row>
    <row r="321" spans="2:24" ht="58.5" customHeight="1" x14ac:dyDescent="0.3">
      <c r="B321" s="19"/>
      <c r="C321" s="21" t="s">
        <v>25</v>
      </c>
      <c r="D321" s="20" t="s">
        <v>220</v>
      </c>
      <c r="E321" s="20">
        <v>600</v>
      </c>
      <c r="F321" s="18">
        <v>5</v>
      </c>
      <c r="G321" s="37">
        <v>38.155000000000001</v>
      </c>
      <c r="H321" s="9">
        <f>H322</f>
        <v>0</v>
      </c>
      <c r="I321" s="9">
        <f t="shared" si="66"/>
        <v>0</v>
      </c>
      <c r="J321" s="10">
        <f>J322</f>
        <v>0</v>
      </c>
      <c r="K321" s="10">
        <f t="shared" ref="K321:K322" si="70">I321+J321</f>
        <v>0</v>
      </c>
      <c r="L321" s="10">
        <f>L322</f>
        <v>0</v>
      </c>
      <c r="M321" s="11">
        <f t="shared" si="65"/>
        <v>0</v>
      </c>
      <c r="N321" s="10">
        <f>N322</f>
        <v>0</v>
      </c>
      <c r="O321" s="11">
        <f>O322</f>
        <v>0</v>
      </c>
      <c r="P321" s="10">
        <f>P322</f>
        <v>0</v>
      </c>
      <c r="Q321" s="11">
        <f t="shared" ref="Q321:Q322" si="71">O321+P321</f>
        <v>0</v>
      </c>
      <c r="R321" s="10"/>
      <c r="S321" s="11">
        <f t="shared" si="61"/>
        <v>0</v>
      </c>
      <c r="T321" s="10">
        <f>T322</f>
        <v>0</v>
      </c>
      <c r="U321" s="12">
        <f>U322</f>
        <v>0</v>
      </c>
      <c r="V321" s="11">
        <f>V322</f>
        <v>0</v>
      </c>
      <c r="W321" s="12">
        <f>W322</f>
        <v>0</v>
      </c>
      <c r="X321" s="29">
        <f>X322</f>
        <v>0</v>
      </c>
    </row>
    <row r="322" spans="2:24" ht="101.25" hidden="1" x14ac:dyDescent="0.3">
      <c r="B322" s="19"/>
      <c r="C322" s="21" t="s">
        <v>414</v>
      </c>
      <c r="D322" s="20" t="s">
        <v>220</v>
      </c>
      <c r="E322" s="20"/>
      <c r="F322" s="18"/>
      <c r="G322" s="37">
        <f>G323</f>
        <v>0</v>
      </c>
      <c r="H322" s="9"/>
      <c r="I322" s="9">
        <f t="shared" si="66"/>
        <v>0</v>
      </c>
      <c r="J322" s="10"/>
      <c r="K322" s="10">
        <f t="shared" si="70"/>
        <v>0</v>
      </c>
      <c r="L322" s="10"/>
      <c r="M322" s="11">
        <f t="shared" si="65"/>
        <v>0</v>
      </c>
      <c r="N322" s="10"/>
      <c r="O322" s="11">
        <v>0</v>
      </c>
      <c r="P322" s="10"/>
      <c r="Q322" s="11">
        <f t="shared" si="71"/>
        <v>0</v>
      </c>
      <c r="R322" s="10"/>
      <c r="S322" s="11">
        <f t="shared" si="61"/>
        <v>0</v>
      </c>
      <c r="T322" s="10"/>
      <c r="U322" s="12">
        <f>T322+S322</f>
        <v>0</v>
      </c>
      <c r="V322" s="11"/>
      <c r="W322" s="12">
        <f>V322+U322</f>
        <v>0</v>
      </c>
      <c r="X322" s="29"/>
    </row>
    <row r="323" spans="2:24" ht="60.75" hidden="1" x14ac:dyDescent="0.3">
      <c r="B323" s="19"/>
      <c r="C323" s="21" t="s">
        <v>25</v>
      </c>
      <c r="D323" s="20" t="s">
        <v>220</v>
      </c>
      <c r="E323" s="20">
        <v>600</v>
      </c>
      <c r="F323" s="18">
        <v>5</v>
      </c>
      <c r="G323" s="37">
        <v>0</v>
      </c>
      <c r="H323" s="9">
        <f>H324</f>
        <v>0</v>
      </c>
      <c r="I323" s="9">
        <f t="shared" si="66"/>
        <v>0</v>
      </c>
      <c r="J323" s="10">
        <f>J324</f>
        <v>0</v>
      </c>
      <c r="K323" s="10">
        <f t="shared" ref="K323:K324" si="72">I323+J323</f>
        <v>0</v>
      </c>
      <c r="L323" s="10">
        <f>L324</f>
        <v>0</v>
      </c>
      <c r="M323" s="11">
        <f t="shared" si="65"/>
        <v>0</v>
      </c>
      <c r="N323" s="10">
        <f>N324</f>
        <v>0</v>
      </c>
      <c r="O323" s="11">
        <f>O324</f>
        <v>0</v>
      </c>
      <c r="P323" s="10">
        <f>P324</f>
        <v>0</v>
      </c>
      <c r="Q323" s="11">
        <f t="shared" ref="Q323:Q324" si="73">O323+P323</f>
        <v>0</v>
      </c>
      <c r="R323" s="10">
        <f>R324</f>
        <v>0</v>
      </c>
      <c r="S323" s="11">
        <f t="shared" si="61"/>
        <v>0</v>
      </c>
      <c r="T323" s="10">
        <f>T324</f>
        <v>0</v>
      </c>
      <c r="U323" s="11">
        <f>U324</f>
        <v>0</v>
      </c>
      <c r="V323" s="11">
        <f>V324</f>
        <v>0</v>
      </c>
      <c r="W323" s="12">
        <f>W324</f>
        <v>0</v>
      </c>
      <c r="X323" s="29">
        <f>X324</f>
        <v>0</v>
      </c>
    </row>
    <row r="324" spans="2:24" ht="40.5" hidden="1" x14ac:dyDescent="0.3">
      <c r="B324" s="19"/>
      <c r="C324" s="21" t="s">
        <v>416</v>
      </c>
      <c r="D324" s="20" t="s">
        <v>404</v>
      </c>
      <c r="E324" s="20"/>
      <c r="F324" s="18"/>
      <c r="G324" s="37">
        <f>G325</f>
        <v>0</v>
      </c>
      <c r="H324" s="9"/>
      <c r="I324" s="9">
        <f t="shared" si="66"/>
        <v>0</v>
      </c>
      <c r="J324" s="10"/>
      <c r="K324" s="10">
        <f t="shared" si="72"/>
        <v>0</v>
      </c>
      <c r="L324" s="10"/>
      <c r="M324" s="11">
        <f t="shared" si="65"/>
        <v>0</v>
      </c>
      <c r="N324" s="10"/>
      <c r="O324" s="11">
        <v>0</v>
      </c>
      <c r="P324" s="10">
        <v>0</v>
      </c>
      <c r="Q324" s="11">
        <f t="shared" si="73"/>
        <v>0</v>
      </c>
      <c r="R324" s="10"/>
      <c r="S324" s="11">
        <f t="shared" si="61"/>
        <v>0</v>
      </c>
      <c r="T324" s="10">
        <v>0</v>
      </c>
      <c r="U324" s="12">
        <f>T324+S324</f>
        <v>0</v>
      </c>
      <c r="V324" s="11"/>
      <c r="W324" s="12">
        <f>V324+U324</f>
        <v>0</v>
      </c>
      <c r="X324" s="29">
        <v>0</v>
      </c>
    </row>
    <row r="325" spans="2:24" ht="60.75" hidden="1" x14ac:dyDescent="0.3">
      <c r="B325" s="19"/>
      <c r="C325" s="21" t="s">
        <v>25</v>
      </c>
      <c r="D325" s="20" t="s">
        <v>404</v>
      </c>
      <c r="E325" s="20">
        <v>600</v>
      </c>
      <c r="F325" s="18">
        <v>5</v>
      </c>
      <c r="G325" s="37">
        <v>0</v>
      </c>
      <c r="H325" s="9"/>
      <c r="I325" s="9"/>
      <c r="J325" s="10"/>
      <c r="K325" s="10"/>
      <c r="L325" s="10"/>
      <c r="M325" s="11"/>
      <c r="N325" s="10"/>
      <c r="O325" s="11"/>
      <c r="P325" s="10"/>
      <c r="Q325" s="11"/>
      <c r="R325" s="10"/>
      <c r="S325" s="11"/>
      <c r="T325" s="10">
        <f t="shared" ref="T325:W326" si="74">T326</f>
        <v>0</v>
      </c>
      <c r="U325" s="12">
        <f t="shared" si="74"/>
        <v>0</v>
      </c>
      <c r="V325" s="12">
        <f t="shared" si="74"/>
        <v>0</v>
      </c>
      <c r="W325" s="12">
        <f t="shared" si="74"/>
        <v>0</v>
      </c>
      <c r="X325" s="29"/>
    </row>
    <row r="326" spans="2:24" ht="40.5" hidden="1" x14ac:dyDescent="0.3">
      <c r="B326" s="19"/>
      <c r="C326" s="21" t="s">
        <v>417</v>
      </c>
      <c r="D326" s="20" t="s">
        <v>409</v>
      </c>
      <c r="E326" s="20"/>
      <c r="F326" s="18"/>
      <c r="G326" s="37"/>
      <c r="H326" s="9"/>
      <c r="I326" s="9"/>
      <c r="J326" s="10"/>
      <c r="K326" s="10"/>
      <c r="L326" s="10"/>
      <c r="M326" s="11"/>
      <c r="N326" s="10"/>
      <c r="O326" s="11"/>
      <c r="P326" s="10"/>
      <c r="Q326" s="11"/>
      <c r="R326" s="10"/>
      <c r="S326" s="11"/>
      <c r="T326" s="10">
        <f t="shared" si="74"/>
        <v>0</v>
      </c>
      <c r="U326" s="12">
        <f t="shared" si="74"/>
        <v>0</v>
      </c>
      <c r="V326" s="12">
        <f t="shared" si="74"/>
        <v>0</v>
      </c>
      <c r="W326" s="12">
        <f t="shared" si="74"/>
        <v>0</v>
      </c>
      <c r="X326" s="29"/>
    </row>
    <row r="327" spans="2:24" ht="20.25" hidden="1" x14ac:dyDescent="0.3">
      <c r="B327" s="19"/>
      <c r="C327" s="21" t="s">
        <v>73</v>
      </c>
      <c r="D327" s="20" t="s">
        <v>408</v>
      </c>
      <c r="E327" s="20"/>
      <c r="F327" s="18"/>
      <c r="G327" s="37"/>
      <c r="H327" s="9"/>
      <c r="I327" s="9"/>
      <c r="J327" s="10"/>
      <c r="K327" s="10"/>
      <c r="L327" s="10"/>
      <c r="M327" s="11"/>
      <c r="N327" s="10"/>
      <c r="O327" s="11"/>
      <c r="P327" s="10"/>
      <c r="Q327" s="11"/>
      <c r="R327" s="10"/>
      <c r="S327" s="11"/>
      <c r="T327" s="10"/>
      <c r="U327" s="12">
        <f>T327+S327</f>
        <v>0</v>
      </c>
      <c r="V327" s="12"/>
      <c r="W327" s="12">
        <f>V327+U327</f>
        <v>0</v>
      </c>
      <c r="X327" s="29"/>
    </row>
    <row r="328" spans="2:24" ht="60.75" hidden="1" x14ac:dyDescent="0.3">
      <c r="B328" s="19"/>
      <c r="C328" s="21" t="s">
        <v>25</v>
      </c>
      <c r="D328" s="20" t="s">
        <v>408</v>
      </c>
      <c r="E328" s="20">
        <v>600</v>
      </c>
      <c r="F328" s="18"/>
      <c r="G328" s="37"/>
      <c r="H328" s="9">
        <f>H332+H329</f>
        <v>0</v>
      </c>
      <c r="I328" s="9">
        <f>G329+H328</f>
        <v>4473.6270000000004</v>
      </c>
      <c r="J328" s="10">
        <f>J332+J329</f>
        <v>0</v>
      </c>
      <c r="K328" s="10">
        <f t="shared" si="64"/>
        <v>4473.6270000000004</v>
      </c>
      <c r="L328" s="10">
        <f>L332+L329</f>
        <v>0</v>
      </c>
      <c r="M328" s="11">
        <f>K328+L328</f>
        <v>4473.6270000000004</v>
      </c>
      <c r="N328" s="10">
        <f>N332+N329</f>
        <v>0</v>
      </c>
      <c r="O328" s="11">
        <f>M328+N328</f>
        <v>4473.6270000000004</v>
      </c>
      <c r="P328" s="10">
        <f>P332+P329</f>
        <v>0</v>
      </c>
      <c r="Q328" s="11">
        <f t="shared" si="60"/>
        <v>4473.6270000000004</v>
      </c>
      <c r="R328" s="10">
        <f>R332+R329</f>
        <v>0</v>
      </c>
      <c r="S328" s="11">
        <f t="shared" si="61"/>
        <v>4473.6270000000004</v>
      </c>
      <c r="T328" s="10">
        <f>T332+T329</f>
        <v>0</v>
      </c>
      <c r="U328" s="11">
        <f t="shared" si="62"/>
        <v>4473.6270000000004</v>
      </c>
      <c r="V328" s="11"/>
      <c r="W328" s="11">
        <f t="shared" si="63"/>
        <v>4473.6270000000004</v>
      </c>
      <c r="X328" s="29">
        <f>X332</f>
        <v>0</v>
      </c>
    </row>
    <row r="329" spans="2:24" ht="101.25" x14ac:dyDescent="0.25">
      <c r="B329" s="85">
        <v>13</v>
      </c>
      <c r="C329" s="41" t="s">
        <v>429</v>
      </c>
      <c r="D329" s="73" t="s">
        <v>221</v>
      </c>
      <c r="E329" s="73"/>
      <c r="F329" s="73"/>
      <c r="G329" s="74">
        <f>G330+G333</f>
        <v>4473.6270000000004</v>
      </c>
      <c r="H329" s="9"/>
      <c r="I329" s="9">
        <f>I330</f>
        <v>0</v>
      </c>
      <c r="J329" s="10">
        <f>J330</f>
        <v>0</v>
      </c>
      <c r="K329" s="10">
        <f>I329+J329</f>
        <v>0</v>
      </c>
      <c r="L329" s="10">
        <f>L330</f>
        <v>0</v>
      </c>
      <c r="M329" s="11">
        <f>K329+L329</f>
        <v>0</v>
      </c>
      <c r="N329" s="10">
        <f>N330</f>
        <v>0</v>
      </c>
      <c r="O329" s="11">
        <f>M329+N329</f>
        <v>0</v>
      </c>
      <c r="P329" s="10">
        <f>P330</f>
        <v>0</v>
      </c>
      <c r="Q329" s="11">
        <f t="shared" si="60"/>
        <v>0</v>
      </c>
      <c r="R329" s="10">
        <f>R330</f>
        <v>0</v>
      </c>
      <c r="S329" s="11">
        <f t="shared" si="61"/>
        <v>0</v>
      </c>
      <c r="T329" s="10">
        <f>T330</f>
        <v>0</v>
      </c>
      <c r="U329" s="11">
        <f t="shared" si="62"/>
        <v>0</v>
      </c>
      <c r="V329" s="11">
        <f>V330</f>
        <v>0</v>
      </c>
      <c r="W329" s="12">
        <f>W330</f>
        <v>0</v>
      </c>
      <c r="X329" s="29"/>
    </row>
    <row r="330" spans="2:24" ht="60.75" x14ac:dyDescent="0.3">
      <c r="B330" s="19"/>
      <c r="C330" s="21" t="s">
        <v>418</v>
      </c>
      <c r="D330" s="20" t="s">
        <v>394</v>
      </c>
      <c r="E330" s="20"/>
      <c r="F330" s="20"/>
      <c r="G330" s="37">
        <f>G331</f>
        <v>4000</v>
      </c>
      <c r="H330" s="9"/>
      <c r="I330" s="9">
        <f>I331</f>
        <v>0</v>
      </c>
      <c r="J330" s="10">
        <f>J331</f>
        <v>0</v>
      </c>
      <c r="K330" s="10">
        <f>I330+J330</f>
        <v>0</v>
      </c>
      <c r="L330" s="10">
        <f>L331</f>
        <v>0</v>
      </c>
      <c r="M330" s="11"/>
      <c r="N330" s="10">
        <f>N331</f>
        <v>0</v>
      </c>
      <c r="O330" s="11" t="b">
        <f>M330=M331</f>
        <v>1</v>
      </c>
      <c r="P330" s="10">
        <f>P331</f>
        <v>0</v>
      </c>
      <c r="Q330" s="12">
        <f>Q331</f>
        <v>0</v>
      </c>
      <c r="R330" s="10">
        <f>R331</f>
        <v>0</v>
      </c>
      <c r="S330" s="12">
        <f>S331</f>
        <v>0</v>
      </c>
      <c r="T330" s="10">
        <f>T331</f>
        <v>0</v>
      </c>
      <c r="U330" s="12">
        <f>U331</f>
        <v>0</v>
      </c>
      <c r="V330" s="11">
        <f>V331</f>
        <v>0</v>
      </c>
      <c r="W330" s="12">
        <f>W331</f>
        <v>0</v>
      </c>
      <c r="X330" s="29"/>
    </row>
    <row r="331" spans="2:24" ht="40.5" x14ac:dyDescent="0.3">
      <c r="B331" s="19"/>
      <c r="C331" s="21" t="s">
        <v>395</v>
      </c>
      <c r="D331" s="20" t="s">
        <v>396</v>
      </c>
      <c r="E331" s="20"/>
      <c r="F331" s="20"/>
      <c r="G331" s="37">
        <f>G332</f>
        <v>4000</v>
      </c>
      <c r="H331" s="9"/>
      <c r="I331" s="9"/>
      <c r="J331" s="10"/>
      <c r="K331" s="10">
        <f>I331+J331</f>
        <v>0</v>
      </c>
      <c r="L331" s="10">
        <v>0</v>
      </c>
      <c r="M331" s="12">
        <f>+K331</f>
        <v>0</v>
      </c>
      <c r="N331" s="10">
        <v>0</v>
      </c>
      <c r="O331" s="12">
        <f>N331+M331</f>
        <v>0</v>
      </c>
      <c r="P331" s="10">
        <v>0</v>
      </c>
      <c r="Q331" s="12">
        <f>P331+O331</f>
        <v>0</v>
      </c>
      <c r="R331" s="10">
        <v>0</v>
      </c>
      <c r="S331" s="12">
        <f>R331+Q331</f>
        <v>0</v>
      </c>
      <c r="T331" s="10">
        <v>0</v>
      </c>
      <c r="U331" s="12">
        <f>T331+S331</f>
        <v>0</v>
      </c>
      <c r="V331" s="11"/>
      <c r="W331" s="12">
        <f>V331+U331</f>
        <v>0</v>
      </c>
      <c r="X331" s="29"/>
    </row>
    <row r="332" spans="2:24" ht="60.75" x14ac:dyDescent="0.3">
      <c r="B332" s="19"/>
      <c r="C332" s="21" t="s">
        <v>15</v>
      </c>
      <c r="D332" s="20" t="s">
        <v>396</v>
      </c>
      <c r="E332" s="20">
        <v>800</v>
      </c>
      <c r="F332" s="20"/>
      <c r="G332" s="37">
        <v>4000</v>
      </c>
      <c r="H332" s="9">
        <f>H333+H335</f>
        <v>0</v>
      </c>
      <c r="I332" s="9">
        <f>I333+I335</f>
        <v>473.62700000000001</v>
      </c>
      <c r="J332" s="10">
        <f>J337+J333+J335</f>
        <v>0</v>
      </c>
      <c r="K332" s="10">
        <f t="shared" si="64"/>
        <v>473.62700000000001</v>
      </c>
      <c r="L332" s="10">
        <f>L337+L333+L335</f>
        <v>0</v>
      </c>
      <c r="M332" s="11">
        <f t="shared" ref="M332:M337" si="75">K332+L332</f>
        <v>473.62700000000001</v>
      </c>
      <c r="N332" s="10">
        <f>N337+N333+N335</f>
        <v>0</v>
      </c>
      <c r="O332" s="11">
        <f t="shared" ref="O332:O337" si="76">M332+N332</f>
        <v>473.62700000000001</v>
      </c>
      <c r="P332" s="10">
        <f>P337+P333+P335</f>
        <v>0</v>
      </c>
      <c r="Q332" s="11">
        <f t="shared" si="60"/>
        <v>473.62700000000001</v>
      </c>
      <c r="R332" s="10">
        <f>R337+R333+R335</f>
        <v>0</v>
      </c>
      <c r="S332" s="11">
        <f t="shared" si="61"/>
        <v>473.62700000000001</v>
      </c>
      <c r="T332" s="10">
        <f>T337+T333+T335</f>
        <v>0</v>
      </c>
      <c r="U332" s="11">
        <f t="shared" si="62"/>
        <v>473.62700000000001</v>
      </c>
      <c r="V332" s="11"/>
      <c r="W332" s="11">
        <f t="shared" si="63"/>
        <v>473.62700000000001</v>
      </c>
      <c r="X332" s="29">
        <f>X333+X335</f>
        <v>0</v>
      </c>
    </row>
    <row r="333" spans="2:24" ht="60.75" x14ac:dyDescent="0.3">
      <c r="B333" s="19"/>
      <c r="C333" s="21" t="s">
        <v>419</v>
      </c>
      <c r="D333" s="20" t="s">
        <v>222</v>
      </c>
      <c r="E333" s="20"/>
      <c r="F333" s="20"/>
      <c r="G333" s="37">
        <f>G334+G336</f>
        <v>473.62700000000001</v>
      </c>
      <c r="H333" s="9">
        <f>H334</f>
        <v>0</v>
      </c>
      <c r="I333" s="9">
        <f>G334+H333</f>
        <v>473.62700000000001</v>
      </c>
      <c r="J333" s="10">
        <f>J334</f>
        <v>0</v>
      </c>
      <c r="K333" s="10">
        <f t="shared" si="64"/>
        <v>473.62700000000001</v>
      </c>
      <c r="L333" s="10">
        <f>L334</f>
        <v>0</v>
      </c>
      <c r="M333" s="11">
        <f t="shared" si="75"/>
        <v>473.62700000000001</v>
      </c>
      <c r="N333" s="10">
        <f>N334</f>
        <v>0</v>
      </c>
      <c r="O333" s="11">
        <f t="shared" si="76"/>
        <v>473.62700000000001</v>
      </c>
      <c r="P333" s="10">
        <f>P334</f>
        <v>0</v>
      </c>
      <c r="Q333" s="11">
        <f t="shared" si="60"/>
        <v>473.62700000000001</v>
      </c>
      <c r="R333" s="10">
        <f>R334</f>
        <v>0</v>
      </c>
      <c r="S333" s="11">
        <f t="shared" si="61"/>
        <v>473.62700000000001</v>
      </c>
      <c r="T333" s="10">
        <f>T334</f>
        <v>0</v>
      </c>
      <c r="U333" s="11">
        <f t="shared" si="62"/>
        <v>473.62700000000001</v>
      </c>
      <c r="V333" s="11"/>
      <c r="W333" s="11">
        <f t="shared" si="63"/>
        <v>473.62700000000001</v>
      </c>
      <c r="X333" s="29">
        <f>X334</f>
        <v>0</v>
      </c>
    </row>
    <row r="334" spans="2:24" ht="162" x14ac:dyDescent="0.3">
      <c r="B334" s="19"/>
      <c r="C334" s="21" t="s">
        <v>510</v>
      </c>
      <c r="D334" s="20" t="s">
        <v>223</v>
      </c>
      <c r="E334" s="20"/>
      <c r="F334" s="20"/>
      <c r="G334" s="37">
        <f>G335</f>
        <v>473.62700000000001</v>
      </c>
      <c r="H334" s="9"/>
      <c r="I334" s="9">
        <f>G335+H334</f>
        <v>473.62700000000001</v>
      </c>
      <c r="J334" s="10">
        <v>0</v>
      </c>
      <c r="K334" s="10">
        <f t="shared" si="64"/>
        <v>473.62700000000001</v>
      </c>
      <c r="L334" s="10"/>
      <c r="M334" s="11">
        <f t="shared" si="75"/>
        <v>473.62700000000001</v>
      </c>
      <c r="N334" s="10">
        <v>0</v>
      </c>
      <c r="O334" s="11">
        <f t="shared" si="76"/>
        <v>473.62700000000001</v>
      </c>
      <c r="P334" s="10">
        <v>0</v>
      </c>
      <c r="Q334" s="11">
        <f t="shared" si="60"/>
        <v>473.62700000000001</v>
      </c>
      <c r="R334" s="10">
        <v>0</v>
      </c>
      <c r="S334" s="11">
        <f t="shared" si="61"/>
        <v>473.62700000000001</v>
      </c>
      <c r="T334" s="10">
        <v>0</v>
      </c>
      <c r="U334" s="11">
        <f t="shared" si="62"/>
        <v>473.62700000000001</v>
      </c>
      <c r="V334" s="11"/>
      <c r="W334" s="11">
        <f t="shared" si="63"/>
        <v>473.62700000000001</v>
      </c>
      <c r="X334" s="29"/>
    </row>
    <row r="335" spans="2:24" ht="60" customHeight="1" x14ac:dyDescent="0.3">
      <c r="B335" s="19"/>
      <c r="C335" s="21" t="s">
        <v>77</v>
      </c>
      <c r="D335" s="20" t="s">
        <v>223</v>
      </c>
      <c r="E335" s="20">
        <v>400</v>
      </c>
      <c r="F335" s="20">
        <v>2</v>
      </c>
      <c r="G335" s="37">
        <v>473.62700000000001</v>
      </c>
      <c r="H335" s="9">
        <f>H336</f>
        <v>0</v>
      </c>
      <c r="I335" s="9">
        <f>G336+H335</f>
        <v>0</v>
      </c>
      <c r="J335" s="10">
        <f>J336</f>
        <v>0</v>
      </c>
      <c r="K335" s="10">
        <f t="shared" si="64"/>
        <v>0</v>
      </c>
      <c r="L335" s="10">
        <f>L336</f>
        <v>0</v>
      </c>
      <c r="M335" s="11">
        <f t="shared" si="75"/>
        <v>0</v>
      </c>
      <c r="N335" s="10">
        <f>N336</f>
        <v>0</v>
      </c>
      <c r="O335" s="11">
        <f t="shared" si="76"/>
        <v>0</v>
      </c>
      <c r="P335" s="10">
        <f>P336</f>
        <v>0</v>
      </c>
      <c r="Q335" s="11">
        <f t="shared" si="60"/>
        <v>0</v>
      </c>
      <c r="R335" s="10">
        <f>R336</f>
        <v>0</v>
      </c>
      <c r="S335" s="11">
        <f t="shared" si="61"/>
        <v>0</v>
      </c>
      <c r="T335" s="10">
        <f>T336</f>
        <v>0</v>
      </c>
      <c r="U335" s="11">
        <f t="shared" si="62"/>
        <v>0</v>
      </c>
      <c r="V335" s="11"/>
      <c r="W335" s="11">
        <f t="shared" si="63"/>
        <v>0</v>
      </c>
      <c r="X335" s="29">
        <f>X336</f>
        <v>0</v>
      </c>
    </row>
    <row r="336" spans="2:24" ht="101.25" hidden="1" x14ac:dyDescent="0.3">
      <c r="B336" s="19"/>
      <c r="C336" s="21" t="s">
        <v>224</v>
      </c>
      <c r="D336" s="20" t="s">
        <v>223</v>
      </c>
      <c r="E336" s="20"/>
      <c r="F336" s="20"/>
      <c r="G336" s="37">
        <f>G337</f>
        <v>0</v>
      </c>
      <c r="H336" s="9"/>
      <c r="I336" s="9">
        <f>G337+H336</f>
        <v>0</v>
      </c>
      <c r="J336" s="10">
        <v>0</v>
      </c>
      <c r="K336" s="10">
        <f t="shared" si="64"/>
        <v>0</v>
      </c>
      <c r="L336" s="10">
        <v>0</v>
      </c>
      <c r="M336" s="11">
        <f t="shared" si="75"/>
        <v>0</v>
      </c>
      <c r="N336" s="10">
        <v>0</v>
      </c>
      <c r="O336" s="11">
        <f t="shared" si="76"/>
        <v>0</v>
      </c>
      <c r="P336" s="10">
        <v>0</v>
      </c>
      <c r="Q336" s="11">
        <f t="shared" si="60"/>
        <v>0</v>
      </c>
      <c r="R336" s="10">
        <v>0</v>
      </c>
      <c r="S336" s="11">
        <f t="shared" si="61"/>
        <v>0</v>
      </c>
      <c r="T336" s="10">
        <v>0</v>
      </c>
      <c r="U336" s="11">
        <f t="shared" si="62"/>
        <v>0</v>
      </c>
      <c r="V336" s="11"/>
      <c r="W336" s="11">
        <f t="shared" si="63"/>
        <v>0</v>
      </c>
      <c r="X336" s="29"/>
    </row>
    <row r="337" spans="2:24" ht="60.75" hidden="1" x14ac:dyDescent="0.3">
      <c r="B337" s="19"/>
      <c r="C337" s="21" t="s">
        <v>77</v>
      </c>
      <c r="D337" s="20" t="s">
        <v>223</v>
      </c>
      <c r="E337" s="20">
        <v>400</v>
      </c>
      <c r="F337" s="20"/>
      <c r="G337" s="37"/>
      <c r="H337" s="9"/>
      <c r="I337" s="9">
        <f>I338</f>
        <v>0</v>
      </c>
      <c r="J337" s="10">
        <f>J338</f>
        <v>0</v>
      </c>
      <c r="K337" s="10">
        <f t="shared" si="64"/>
        <v>0</v>
      </c>
      <c r="L337" s="10">
        <f>L338</f>
        <v>0</v>
      </c>
      <c r="M337" s="11">
        <f t="shared" si="75"/>
        <v>0</v>
      </c>
      <c r="N337" s="10">
        <f>N338</f>
        <v>0</v>
      </c>
      <c r="O337" s="11">
        <f t="shared" si="76"/>
        <v>0</v>
      </c>
      <c r="P337" s="10">
        <f>P338</f>
        <v>0</v>
      </c>
      <c r="Q337" s="11">
        <f t="shared" si="60"/>
        <v>0</v>
      </c>
      <c r="R337" s="10">
        <f>R338</f>
        <v>0</v>
      </c>
      <c r="S337" s="11">
        <f t="shared" si="61"/>
        <v>0</v>
      </c>
      <c r="T337" s="10">
        <f>T338</f>
        <v>0</v>
      </c>
      <c r="U337" s="12">
        <f>U338</f>
        <v>0</v>
      </c>
      <c r="V337" s="11">
        <f>V338</f>
        <v>0</v>
      </c>
      <c r="W337" s="11">
        <f>W338</f>
        <v>0</v>
      </c>
      <c r="X337" s="29"/>
    </row>
    <row r="338" spans="2:24" ht="40.5" hidden="1" x14ac:dyDescent="0.3">
      <c r="B338" s="19"/>
      <c r="C338" s="21" t="s">
        <v>94</v>
      </c>
      <c r="D338" s="20" t="s">
        <v>397</v>
      </c>
      <c r="E338" s="20"/>
      <c r="F338" s="20"/>
      <c r="G338" s="37"/>
      <c r="H338" s="9"/>
      <c r="I338" s="9"/>
      <c r="J338" s="10"/>
      <c r="K338" s="10">
        <f>J338+I338</f>
        <v>0</v>
      </c>
      <c r="L338" s="10"/>
      <c r="M338" s="12">
        <f>L338+K338</f>
        <v>0</v>
      </c>
      <c r="N338" s="10">
        <v>0</v>
      </c>
      <c r="O338" s="12">
        <f>N338+M338</f>
        <v>0</v>
      </c>
      <c r="P338" s="10">
        <v>0</v>
      </c>
      <c r="Q338" s="12">
        <f>P338+O338</f>
        <v>0</v>
      </c>
      <c r="R338" s="10">
        <v>0</v>
      </c>
      <c r="S338" s="12">
        <f>R338+Q338</f>
        <v>0</v>
      </c>
      <c r="T338" s="10"/>
      <c r="U338" s="12">
        <f>T338+S338</f>
        <v>0</v>
      </c>
      <c r="V338" s="11"/>
      <c r="W338" s="11">
        <f t="shared" si="63"/>
        <v>0</v>
      </c>
      <c r="X338" s="29"/>
    </row>
    <row r="339" spans="2:24" ht="60.75" hidden="1" x14ac:dyDescent="0.3">
      <c r="B339" s="19"/>
      <c r="C339" s="21" t="s">
        <v>15</v>
      </c>
      <c r="D339" s="20" t="s">
        <v>397</v>
      </c>
      <c r="E339" s="20">
        <v>200</v>
      </c>
      <c r="F339" s="20"/>
      <c r="G339" s="37"/>
      <c r="H339" s="9">
        <f>H340+H343</f>
        <v>0</v>
      </c>
      <c r="I339" s="9">
        <f>I340+I343</f>
        <v>8127.5</v>
      </c>
      <c r="J339" s="10">
        <f>J340+J343</f>
        <v>0</v>
      </c>
      <c r="K339" s="10">
        <f t="shared" si="64"/>
        <v>8127.5</v>
      </c>
      <c r="L339" s="10">
        <f>L340+L343</f>
        <v>0</v>
      </c>
      <c r="M339" s="11">
        <f t="shared" ref="M339:M370" si="77">K339+L339</f>
        <v>8127.5</v>
      </c>
      <c r="N339" s="10">
        <f>N340+N343</f>
        <v>0</v>
      </c>
      <c r="O339" s="11">
        <f t="shared" ref="O339:O349" si="78">M339+N339</f>
        <v>8127.5</v>
      </c>
      <c r="P339" s="10">
        <f>P340+P343</f>
        <v>0</v>
      </c>
      <c r="Q339" s="11">
        <f t="shared" si="60"/>
        <v>8127.5</v>
      </c>
      <c r="R339" s="10">
        <f>R340+R343</f>
        <v>0</v>
      </c>
      <c r="S339" s="11">
        <f t="shared" si="61"/>
        <v>8127.5</v>
      </c>
      <c r="T339" s="10">
        <f>T340+T343</f>
        <v>0</v>
      </c>
      <c r="U339" s="11">
        <f t="shared" si="62"/>
        <v>8127.5</v>
      </c>
      <c r="V339" s="11"/>
      <c r="W339" s="11">
        <f t="shared" si="63"/>
        <v>8127.5</v>
      </c>
      <c r="X339" s="29">
        <f>X340+X343</f>
        <v>0</v>
      </c>
    </row>
    <row r="340" spans="2:24" ht="101.25" x14ac:dyDescent="0.25">
      <c r="B340" s="75">
        <v>14</v>
      </c>
      <c r="C340" s="41" t="s">
        <v>225</v>
      </c>
      <c r="D340" s="73" t="s">
        <v>226</v>
      </c>
      <c r="E340" s="73"/>
      <c r="F340" s="73"/>
      <c r="G340" s="74">
        <f>G341+G344</f>
        <v>8127.5</v>
      </c>
      <c r="H340" s="9">
        <f t="shared" ref="G340:T342" si="79">H341</f>
        <v>0</v>
      </c>
      <c r="I340" s="9">
        <f t="shared" si="79"/>
        <v>8127.5</v>
      </c>
      <c r="J340" s="10">
        <f t="shared" si="79"/>
        <v>0</v>
      </c>
      <c r="K340" s="10">
        <f t="shared" si="64"/>
        <v>8127.5</v>
      </c>
      <c r="L340" s="10">
        <f t="shared" si="79"/>
        <v>0</v>
      </c>
      <c r="M340" s="11">
        <f t="shared" si="77"/>
        <v>8127.5</v>
      </c>
      <c r="N340" s="10">
        <f t="shared" si="79"/>
        <v>0</v>
      </c>
      <c r="O340" s="11">
        <f t="shared" si="78"/>
        <v>8127.5</v>
      </c>
      <c r="P340" s="10">
        <f t="shared" si="79"/>
        <v>0</v>
      </c>
      <c r="Q340" s="11">
        <f t="shared" si="60"/>
        <v>8127.5</v>
      </c>
      <c r="R340" s="10">
        <f t="shared" si="79"/>
        <v>0</v>
      </c>
      <c r="S340" s="11">
        <f t="shared" si="61"/>
        <v>8127.5</v>
      </c>
      <c r="T340" s="10">
        <f t="shared" si="79"/>
        <v>0</v>
      </c>
      <c r="U340" s="11">
        <f t="shared" si="62"/>
        <v>8127.5</v>
      </c>
      <c r="V340" s="11"/>
      <c r="W340" s="11">
        <f t="shared" si="63"/>
        <v>8127.5</v>
      </c>
      <c r="X340" s="29">
        <f t="shared" ref="X340:X341" si="80">X341</f>
        <v>0</v>
      </c>
    </row>
    <row r="341" spans="2:24" ht="101.25" x14ac:dyDescent="0.3">
      <c r="B341" s="19"/>
      <c r="C341" s="21" t="s">
        <v>451</v>
      </c>
      <c r="D341" s="20" t="s">
        <v>227</v>
      </c>
      <c r="E341" s="20"/>
      <c r="F341" s="20"/>
      <c r="G341" s="37">
        <f t="shared" si="79"/>
        <v>8127.5</v>
      </c>
      <c r="H341" s="9">
        <f t="shared" si="79"/>
        <v>0</v>
      </c>
      <c r="I341" s="9">
        <f t="shared" si="79"/>
        <v>8127.5</v>
      </c>
      <c r="J341" s="10">
        <f t="shared" si="79"/>
        <v>0</v>
      </c>
      <c r="K341" s="10">
        <f t="shared" si="64"/>
        <v>8127.5</v>
      </c>
      <c r="L341" s="10">
        <f t="shared" si="79"/>
        <v>0</v>
      </c>
      <c r="M341" s="11">
        <f t="shared" si="77"/>
        <v>8127.5</v>
      </c>
      <c r="N341" s="10">
        <f t="shared" si="79"/>
        <v>0</v>
      </c>
      <c r="O341" s="11">
        <f t="shared" si="78"/>
        <v>8127.5</v>
      </c>
      <c r="P341" s="10">
        <f t="shared" si="79"/>
        <v>0</v>
      </c>
      <c r="Q341" s="11">
        <f t="shared" si="60"/>
        <v>8127.5</v>
      </c>
      <c r="R341" s="10">
        <f t="shared" si="79"/>
        <v>0</v>
      </c>
      <c r="S341" s="11">
        <f t="shared" si="61"/>
        <v>8127.5</v>
      </c>
      <c r="T341" s="10">
        <f t="shared" si="79"/>
        <v>0</v>
      </c>
      <c r="U341" s="11">
        <f t="shared" si="62"/>
        <v>8127.5</v>
      </c>
      <c r="V341" s="11"/>
      <c r="W341" s="11">
        <f t="shared" si="63"/>
        <v>8127.5</v>
      </c>
      <c r="X341" s="29">
        <f t="shared" si="80"/>
        <v>0</v>
      </c>
    </row>
    <row r="342" spans="2:24" ht="40.5" x14ac:dyDescent="0.3">
      <c r="B342" s="19"/>
      <c r="C342" s="21" t="s">
        <v>228</v>
      </c>
      <c r="D342" s="20" t="s">
        <v>229</v>
      </c>
      <c r="E342" s="20"/>
      <c r="F342" s="20"/>
      <c r="G342" s="37">
        <f t="shared" si="79"/>
        <v>8127.5</v>
      </c>
      <c r="H342" s="9"/>
      <c r="I342" s="9">
        <f>G343+H342</f>
        <v>8127.5</v>
      </c>
      <c r="J342" s="10"/>
      <c r="K342" s="10">
        <f t="shared" si="64"/>
        <v>8127.5</v>
      </c>
      <c r="L342" s="10"/>
      <c r="M342" s="11">
        <f t="shared" si="77"/>
        <v>8127.5</v>
      </c>
      <c r="N342" s="10"/>
      <c r="O342" s="11">
        <f t="shared" si="78"/>
        <v>8127.5</v>
      </c>
      <c r="P342" s="10"/>
      <c r="Q342" s="11">
        <f t="shared" si="60"/>
        <v>8127.5</v>
      </c>
      <c r="R342" s="10"/>
      <c r="S342" s="11">
        <f t="shared" si="61"/>
        <v>8127.5</v>
      </c>
      <c r="T342" s="10"/>
      <c r="U342" s="11">
        <f t="shared" si="62"/>
        <v>8127.5</v>
      </c>
      <c r="V342" s="11"/>
      <c r="W342" s="11">
        <f t="shared" si="63"/>
        <v>8127.5</v>
      </c>
      <c r="X342" s="29"/>
    </row>
    <row r="343" spans="2:24" ht="20.25" x14ac:dyDescent="0.3">
      <c r="B343" s="19"/>
      <c r="C343" s="21" t="s">
        <v>22</v>
      </c>
      <c r="D343" s="20" t="s">
        <v>229</v>
      </c>
      <c r="E343" s="20">
        <v>800</v>
      </c>
      <c r="F343" s="20">
        <v>8</v>
      </c>
      <c r="G343" s="37">
        <v>8127.5</v>
      </c>
      <c r="H343" s="9">
        <f>H344</f>
        <v>0</v>
      </c>
      <c r="I343" s="9">
        <f>G344+H343</f>
        <v>0</v>
      </c>
      <c r="J343" s="10">
        <f>J344</f>
        <v>0</v>
      </c>
      <c r="K343" s="10">
        <f t="shared" si="64"/>
        <v>0</v>
      </c>
      <c r="L343" s="10">
        <f>L344</f>
        <v>0</v>
      </c>
      <c r="M343" s="11">
        <f t="shared" si="77"/>
        <v>0</v>
      </c>
      <c r="N343" s="10">
        <f>N344</f>
        <v>0</v>
      </c>
      <c r="O343" s="11">
        <f t="shared" si="78"/>
        <v>0</v>
      </c>
      <c r="P343" s="10">
        <f>P344</f>
        <v>0</v>
      </c>
      <c r="Q343" s="11">
        <f t="shared" si="60"/>
        <v>0</v>
      </c>
      <c r="R343" s="10">
        <f>R344</f>
        <v>0</v>
      </c>
      <c r="S343" s="11">
        <f t="shared" si="61"/>
        <v>0</v>
      </c>
      <c r="T343" s="10">
        <f>T344</f>
        <v>0</v>
      </c>
      <c r="U343" s="11">
        <f t="shared" si="62"/>
        <v>0</v>
      </c>
      <c r="V343" s="11"/>
      <c r="W343" s="11">
        <f t="shared" si="63"/>
        <v>0</v>
      </c>
      <c r="X343" s="29">
        <f>X344</f>
        <v>0</v>
      </c>
    </row>
    <row r="344" spans="2:24" ht="0.75" hidden="1" customHeight="1" x14ac:dyDescent="0.3">
      <c r="B344" s="19"/>
      <c r="C344" s="21" t="s">
        <v>230</v>
      </c>
      <c r="D344" s="20" t="s">
        <v>231</v>
      </c>
      <c r="E344" s="20"/>
      <c r="F344" s="20"/>
      <c r="G344" s="37">
        <f>G345</f>
        <v>0</v>
      </c>
      <c r="H344" s="9"/>
      <c r="I344" s="9">
        <f>G345+H344</f>
        <v>0</v>
      </c>
      <c r="J344" s="10"/>
      <c r="K344" s="10">
        <f t="shared" si="64"/>
        <v>0</v>
      </c>
      <c r="L344" s="10">
        <v>0</v>
      </c>
      <c r="M344" s="11">
        <f t="shared" si="77"/>
        <v>0</v>
      </c>
      <c r="N344" s="10">
        <v>0</v>
      </c>
      <c r="O344" s="11">
        <f t="shared" si="78"/>
        <v>0</v>
      </c>
      <c r="P344" s="10">
        <v>0</v>
      </c>
      <c r="Q344" s="11">
        <f t="shared" si="60"/>
        <v>0</v>
      </c>
      <c r="R344" s="10">
        <v>0</v>
      </c>
      <c r="S344" s="11">
        <f t="shared" si="61"/>
        <v>0</v>
      </c>
      <c r="T344" s="10">
        <v>0</v>
      </c>
      <c r="U344" s="11">
        <f t="shared" si="62"/>
        <v>0</v>
      </c>
      <c r="V344" s="11"/>
      <c r="W344" s="11">
        <f t="shared" si="63"/>
        <v>0</v>
      </c>
      <c r="X344" s="29"/>
    </row>
    <row r="345" spans="2:24" ht="60.75" hidden="1" x14ac:dyDescent="0.3">
      <c r="B345" s="19"/>
      <c r="C345" s="21" t="s">
        <v>15</v>
      </c>
      <c r="D345" s="20" t="s">
        <v>232</v>
      </c>
      <c r="E345" s="20">
        <v>200</v>
      </c>
      <c r="F345" s="20"/>
      <c r="G345" s="37"/>
      <c r="H345" s="9">
        <f>H346+H360</f>
        <v>0</v>
      </c>
      <c r="I345" s="9">
        <f>G346+H345</f>
        <v>66240.58</v>
      </c>
      <c r="J345" s="10">
        <f>J346+J360</f>
        <v>0</v>
      </c>
      <c r="K345" s="10">
        <f t="shared" si="64"/>
        <v>66240.58</v>
      </c>
      <c r="L345" s="10">
        <f>L346+L360</f>
        <v>0</v>
      </c>
      <c r="M345" s="11">
        <f t="shared" si="77"/>
        <v>66240.58</v>
      </c>
      <c r="N345" s="10">
        <f>N346+N360</f>
        <v>0</v>
      </c>
      <c r="O345" s="11">
        <f t="shared" si="78"/>
        <v>66240.58</v>
      </c>
      <c r="P345" s="10">
        <f>P346+P360</f>
        <v>0</v>
      </c>
      <c r="Q345" s="11">
        <f t="shared" si="60"/>
        <v>66240.58</v>
      </c>
      <c r="R345" s="10">
        <f>R346+R360</f>
        <v>0</v>
      </c>
      <c r="S345" s="11">
        <f t="shared" si="61"/>
        <v>66240.58</v>
      </c>
      <c r="T345" s="10">
        <f>T346+T360</f>
        <v>0</v>
      </c>
      <c r="U345" s="11">
        <f t="shared" si="62"/>
        <v>66240.58</v>
      </c>
      <c r="V345" s="11"/>
      <c r="W345" s="11">
        <f t="shared" si="63"/>
        <v>66240.58</v>
      </c>
      <c r="X345" s="29">
        <f>X346+X360</f>
        <v>0</v>
      </c>
    </row>
    <row r="346" spans="2:24" ht="81" x14ac:dyDescent="0.25">
      <c r="B346" s="85">
        <v>15</v>
      </c>
      <c r="C346" s="41" t="s">
        <v>450</v>
      </c>
      <c r="D346" s="73" t="s">
        <v>233</v>
      </c>
      <c r="E346" s="73"/>
      <c r="F346" s="75"/>
      <c r="G346" s="74">
        <f>G347+G361</f>
        <v>66240.58</v>
      </c>
      <c r="H346" s="9">
        <f>H347+H349+H352+H356+H358</f>
        <v>0</v>
      </c>
      <c r="I346" s="9">
        <f>G347+H346</f>
        <v>18292.2</v>
      </c>
      <c r="J346" s="10">
        <f>J347+J349+J352+J356+J358</f>
        <v>0</v>
      </c>
      <c r="K346" s="10">
        <f t="shared" si="64"/>
        <v>18292.2</v>
      </c>
      <c r="L346" s="10">
        <f>L347+L349+L352+L356+L358</f>
        <v>0</v>
      </c>
      <c r="M346" s="11">
        <f t="shared" si="77"/>
        <v>18292.2</v>
      </c>
      <c r="N346" s="10">
        <f>N347+N349+N352+N356+N358</f>
        <v>0</v>
      </c>
      <c r="O346" s="11">
        <f t="shared" si="78"/>
        <v>18292.2</v>
      </c>
      <c r="P346" s="10">
        <f>P347+P349+P352+P356+P358</f>
        <v>0</v>
      </c>
      <c r="Q346" s="11">
        <f t="shared" si="60"/>
        <v>18292.2</v>
      </c>
      <c r="R346" s="10">
        <f>R347+R349+R352+R356+R358+R354</f>
        <v>0</v>
      </c>
      <c r="S346" s="11">
        <f t="shared" si="61"/>
        <v>18292.2</v>
      </c>
      <c r="T346" s="10">
        <f>T347+T349+T352+T356+T358+T354</f>
        <v>0</v>
      </c>
      <c r="U346" s="11">
        <f t="shared" si="62"/>
        <v>18292.2</v>
      </c>
      <c r="V346" s="11"/>
      <c r="W346" s="11">
        <f t="shared" si="63"/>
        <v>18292.2</v>
      </c>
      <c r="X346" s="29">
        <f>X347+X349+X352+X356+X358</f>
        <v>0</v>
      </c>
    </row>
    <row r="347" spans="2:24" ht="79.5" customHeight="1" x14ac:dyDescent="0.3">
      <c r="B347" s="19"/>
      <c r="C347" s="21" t="s">
        <v>449</v>
      </c>
      <c r="D347" s="20" t="s">
        <v>234</v>
      </c>
      <c r="E347" s="20"/>
      <c r="F347" s="18"/>
      <c r="G347" s="37">
        <f>G348+G350+G353+G357+G359</f>
        <v>18292.2</v>
      </c>
      <c r="H347" s="9">
        <f>H348</f>
        <v>0</v>
      </c>
      <c r="I347" s="9">
        <f>I348</f>
        <v>0</v>
      </c>
      <c r="J347" s="10">
        <f>J348</f>
        <v>0</v>
      </c>
      <c r="K347" s="10">
        <f t="shared" si="64"/>
        <v>0</v>
      </c>
      <c r="L347" s="10">
        <f>L348</f>
        <v>0</v>
      </c>
      <c r="M347" s="11">
        <f t="shared" si="77"/>
        <v>0</v>
      </c>
      <c r="N347" s="10">
        <f>N348</f>
        <v>0</v>
      </c>
      <c r="O347" s="11">
        <f t="shared" si="78"/>
        <v>0</v>
      </c>
      <c r="P347" s="10">
        <f>P348</f>
        <v>0</v>
      </c>
      <c r="Q347" s="11">
        <f t="shared" si="60"/>
        <v>0</v>
      </c>
      <c r="R347" s="10">
        <f>R348</f>
        <v>0</v>
      </c>
      <c r="S347" s="11">
        <f t="shared" si="61"/>
        <v>0</v>
      </c>
      <c r="T347" s="10">
        <f>T348</f>
        <v>0</v>
      </c>
      <c r="U347" s="11">
        <f t="shared" si="62"/>
        <v>0</v>
      </c>
      <c r="V347" s="11"/>
      <c r="W347" s="11">
        <f t="shared" si="63"/>
        <v>0</v>
      </c>
      <c r="X347" s="29">
        <f>X348</f>
        <v>0</v>
      </c>
    </row>
    <row r="348" spans="2:24" ht="141.75" hidden="1" x14ac:dyDescent="0.3">
      <c r="B348" s="19"/>
      <c r="C348" s="21" t="s">
        <v>235</v>
      </c>
      <c r="D348" s="20" t="s">
        <v>236</v>
      </c>
      <c r="E348" s="20"/>
      <c r="F348" s="18"/>
      <c r="G348" s="37">
        <f>G349</f>
        <v>0</v>
      </c>
      <c r="H348" s="9"/>
      <c r="I348" s="9">
        <f t="shared" ref="I348:I379" si="81">G349+H348</f>
        <v>0</v>
      </c>
      <c r="J348" s="10"/>
      <c r="K348" s="10">
        <f t="shared" si="64"/>
        <v>0</v>
      </c>
      <c r="L348" s="10"/>
      <c r="M348" s="11">
        <f t="shared" si="77"/>
        <v>0</v>
      </c>
      <c r="N348" s="10"/>
      <c r="O348" s="11">
        <f t="shared" si="78"/>
        <v>0</v>
      </c>
      <c r="P348" s="10"/>
      <c r="Q348" s="11">
        <f t="shared" si="60"/>
        <v>0</v>
      </c>
      <c r="R348" s="10"/>
      <c r="S348" s="11">
        <f t="shared" si="61"/>
        <v>0</v>
      </c>
      <c r="T348" s="10"/>
      <c r="U348" s="11">
        <f t="shared" si="62"/>
        <v>0</v>
      </c>
      <c r="V348" s="11"/>
      <c r="W348" s="11">
        <f t="shared" si="63"/>
        <v>0</v>
      </c>
      <c r="X348" s="29">
        <v>0</v>
      </c>
    </row>
    <row r="349" spans="2:24" ht="60.75" hidden="1" x14ac:dyDescent="0.3">
      <c r="B349" s="19"/>
      <c r="C349" s="21" t="s">
        <v>77</v>
      </c>
      <c r="D349" s="20" t="s">
        <v>236</v>
      </c>
      <c r="E349" s="20">
        <v>400</v>
      </c>
      <c r="F349" s="18">
        <v>1</v>
      </c>
      <c r="G349" s="37">
        <v>0</v>
      </c>
      <c r="H349" s="9">
        <f>H351</f>
        <v>0</v>
      </c>
      <c r="I349" s="9">
        <f t="shared" si="81"/>
        <v>18122</v>
      </c>
      <c r="J349" s="10">
        <f>J351</f>
        <v>0</v>
      </c>
      <c r="K349" s="10">
        <f t="shared" si="64"/>
        <v>18122</v>
      </c>
      <c r="L349" s="10">
        <f>L351</f>
        <v>0</v>
      </c>
      <c r="M349" s="11">
        <f t="shared" si="77"/>
        <v>18122</v>
      </c>
      <c r="N349" s="10">
        <f>N351</f>
        <v>0</v>
      </c>
      <c r="O349" s="11">
        <f t="shared" si="78"/>
        <v>18122</v>
      </c>
      <c r="P349" s="10">
        <f>P351+P350</f>
        <v>0</v>
      </c>
      <c r="Q349" s="11">
        <f t="shared" si="60"/>
        <v>18122</v>
      </c>
      <c r="R349" s="10">
        <f>R351</f>
        <v>0</v>
      </c>
      <c r="S349" s="11">
        <f t="shared" si="61"/>
        <v>18122</v>
      </c>
      <c r="T349" s="10">
        <f>T351</f>
        <v>0</v>
      </c>
      <c r="U349" s="12">
        <f>U350+U351</f>
        <v>18122</v>
      </c>
      <c r="V349" s="11">
        <f>V350+V351</f>
        <v>0</v>
      </c>
      <c r="W349" s="12">
        <f>W350+W351</f>
        <v>18122</v>
      </c>
      <c r="X349" s="29">
        <f>X351</f>
        <v>0</v>
      </c>
    </row>
    <row r="350" spans="2:24" ht="98.25" customHeight="1" x14ac:dyDescent="0.3">
      <c r="B350" s="19"/>
      <c r="C350" s="21" t="s">
        <v>237</v>
      </c>
      <c r="D350" s="20" t="s">
        <v>238</v>
      </c>
      <c r="E350" s="20"/>
      <c r="F350" s="18"/>
      <c r="G350" s="37">
        <f>G352</f>
        <v>18122</v>
      </c>
      <c r="H350" s="9"/>
      <c r="I350" s="9">
        <f t="shared" si="81"/>
        <v>0</v>
      </c>
      <c r="J350" s="10"/>
      <c r="K350" s="10">
        <f t="shared" ref="K350" si="82">I350+J350</f>
        <v>0</v>
      </c>
      <c r="L350" s="10"/>
      <c r="M350" s="11">
        <f t="shared" si="77"/>
        <v>0</v>
      </c>
      <c r="N350" s="10"/>
      <c r="O350" s="11">
        <v>0</v>
      </c>
      <c r="P350" s="10"/>
      <c r="Q350" s="11">
        <f t="shared" ref="Q350" si="83">O350+P350</f>
        <v>0</v>
      </c>
      <c r="R350" s="10"/>
      <c r="S350" s="12">
        <f>R350+Q350</f>
        <v>0</v>
      </c>
      <c r="T350" s="10"/>
      <c r="U350" s="12">
        <f>T350+S350</f>
        <v>0</v>
      </c>
      <c r="V350" s="11"/>
      <c r="W350" s="12">
        <f>V350+U350</f>
        <v>0</v>
      </c>
      <c r="X350" s="29"/>
    </row>
    <row r="351" spans="2:24" ht="60.75" hidden="1" x14ac:dyDescent="0.3">
      <c r="B351" s="19"/>
      <c r="C351" s="21" t="s">
        <v>15</v>
      </c>
      <c r="D351" s="20" t="s">
        <v>238</v>
      </c>
      <c r="E351" s="20">
        <v>200</v>
      </c>
      <c r="F351" s="18">
        <v>7</v>
      </c>
      <c r="G351" s="37"/>
      <c r="H351" s="9"/>
      <c r="I351" s="9">
        <f t="shared" si="81"/>
        <v>18122</v>
      </c>
      <c r="J351" s="10">
        <v>0</v>
      </c>
      <c r="K351" s="10">
        <f t="shared" si="64"/>
        <v>18122</v>
      </c>
      <c r="L351" s="10">
        <v>0</v>
      </c>
      <c r="M351" s="11">
        <f t="shared" si="77"/>
        <v>18122</v>
      </c>
      <c r="N351" s="10">
        <v>0</v>
      </c>
      <c r="O351" s="11">
        <f t="shared" ref="O351:O382" si="84">M351+N351</f>
        <v>18122</v>
      </c>
      <c r="P351" s="10"/>
      <c r="Q351" s="11">
        <f t="shared" si="60"/>
        <v>18122</v>
      </c>
      <c r="R351" s="10">
        <v>0</v>
      </c>
      <c r="S351" s="11">
        <f t="shared" si="61"/>
        <v>18122</v>
      </c>
      <c r="T351" s="10">
        <v>0</v>
      </c>
      <c r="U351" s="11">
        <f t="shared" si="62"/>
        <v>18122</v>
      </c>
      <c r="V351" s="11"/>
      <c r="W351" s="11">
        <f t="shared" si="63"/>
        <v>18122</v>
      </c>
      <c r="X351" s="29"/>
    </row>
    <row r="352" spans="2:24" ht="60" customHeight="1" x14ac:dyDescent="0.3">
      <c r="B352" s="19"/>
      <c r="C352" s="21" t="s">
        <v>77</v>
      </c>
      <c r="D352" s="20" t="s">
        <v>238</v>
      </c>
      <c r="E352" s="20">
        <v>400</v>
      </c>
      <c r="F352" s="18">
        <v>4</v>
      </c>
      <c r="G352" s="37">
        <v>18122</v>
      </c>
      <c r="H352" s="9">
        <f>H353</f>
        <v>0</v>
      </c>
      <c r="I352" s="9">
        <f t="shared" si="81"/>
        <v>0</v>
      </c>
      <c r="J352" s="10">
        <f>J353</f>
        <v>0</v>
      </c>
      <c r="K352" s="10">
        <f t="shared" si="64"/>
        <v>0</v>
      </c>
      <c r="L352" s="10">
        <f>L353</f>
        <v>0</v>
      </c>
      <c r="M352" s="11">
        <f t="shared" si="77"/>
        <v>0</v>
      </c>
      <c r="N352" s="10">
        <f>N353</f>
        <v>0</v>
      </c>
      <c r="O352" s="11">
        <f t="shared" si="84"/>
        <v>0</v>
      </c>
      <c r="P352" s="10">
        <f>P353</f>
        <v>0</v>
      </c>
      <c r="Q352" s="11">
        <f t="shared" si="60"/>
        <v>0</v>
      </c>
      <c r="R352" s="10">
        <f>R353</f>
        <v>0</v>
      </c>
      <c r="S352" s="11">
        <f t="shared" si="61"/>
        <v>0</v>
      </c>
      <c r="T352" s="10">
        <f>T353</f>
        <v>0</v>
      </c>
      <c r="U352" s="11">
        <f t="shared" si="62"/>
        <v>0</v>
      </c>
      <c r="V352" s="11"/>
      <c r="W352" s="11">
        <f t="shared" si="63"/>
        <v>0</v>
      </c>
      <c r="X352" s="29">
        <f>X353</f>
        <v>0</v>
      </c>
    </row>
    <row r="353" spans="2:24" ht="96.75" hidden="1" customHeight="1" x14ac:dyDescent="0.3">
      <c r="B353" s="19"/>
      <c r="C353" s="21" t="s">
        <v>239</v>
      </c>
      <c r="D353" s="20" t="s">
        <v>240</v>
      </c>
      <c r="E353" s="20"/>
      <c r="F353" s="18"/>
      <c r="G353" s="37">
        <f>G354</f>
        <v>0</v>
      </c>
      <c r="H353" s="9"/>
      <c r="I353" s="9">
        <f t="shared" si="81"/>
        <v>0</v>
      </c>
      <c r="J353" s="10"/>
      <c r="K353" s="10">
        <f t="shared" si="64"/>
        <v>0</v>
      </c>
      <c r="L353" s="10"/>
      <c r="M353" s="11">
        <f t="shared" si="77"/>
        <v>0</v>
      </c>
      <c r="N353" s="10">
        <v>0</v>
      </c>
      <c r="O353" s="11">
        <f t="shared" si="84"/>
        <v>0</v>
      </c>
      <c r="P353" s="10">
        <v>0</v>
      </c>
      <c r="Q353" s="11">
        <f t="shared" si="60"/>
        <v>0</v>
      </c>
      <c r="R353" s="10">
        <v>0</v>
      </c>
      <c r="S353" s="11">
        <f t="shared" si="61"/>
        <v>0</v>
      </c>
      <c r="T353" s="10">
        <v>0</v>
      </c>
      <c r="U353" s="11">
        <f t="shared" si="62"/>
        <v>0</v>
      </c>
      <c r="V353" s="11"/>
      <c r="W353" s="11">
        <f t="shared" si="63"/>
        <v>0</v>
      </c>
      <c r="X353" s="29"/>
    </row>
    <row r="354" spans="2:24" ht="60.75" hidden="1" x14ac:dyDescent="0.3">
      <c r="B354" s="19"/>
      <c r="C354" s="21" t="s">
        <v>77</v>
      </c>
      <c r="D354" s="20" t="s">
        <v>240</v>
      </c>
      <c r="E354" s="20">
        <v>400</v>
      </c>
      <c r="F354" s="18">
        <v>1</v>
      </c>
      <c r="G354" s="37"/>
      <c r="H354" s="9">
        <f>H355</f>
        <v>0</v>
      </c>
      <c r="I354" s="9">
        <f t="shared" si="81"/>
        <v>0</v>
      </c>
      <c r="J354" s="10">
        <f>J355</f>
        <v>0</v>
      </c>
      <c r="K354" s="10">
        <f t="shared" ref="K354:K355" si="85">I354+J354</f>
        <v>0</v>
      </c>
      <c r="L354" s="10">
        <f>L355</f>
        <v>0</v>
      </c>
      <c r="M354" s="11">
        <f t="shared" si="77"/>
        <v>0</v>
      </c>
      <c r="N354" s="10">
        <f>N355</f>
        <v>0</v>
      </c>
      <c r="O354" s="11">
        <f t="shared" si="84"/>
        <v>0</v>
      </c>
      <c r="P354" s="10">
        <f>P355</f>
        <v>0</v>
      </c>
      <c r="Q354" s="11">
        <f t="shared" ref="Q354:Q355" si="86">O354+P354</f>
        <v>0</v>
      </c>
      <c r="R354" s="10">
        <f>R355</f>
        <v>0</v>
      </c>
      <c r="S354" s="11">
        <f t="shared" ref="S354:S355" si="87">Q354+R354</f>
        <v>0</v>
      </c>
      <c r="T354" s="10">
        <f>T355</f>
        <v>0</v>
      </c>
      <c r="U354" s="11">
        <f t="shared" ref="U354:U355" si="88">S354+T354</f>
        <v>0</v>
      </c>
      <c r="V354" s="11"/>
      <c r="W354" s="11">
        <f t="shared" ref="W354:W355" si="89">U354+V354</f>
        <v>0</v>
      </c>
      <c r="X354" s="29">
        <f>X355</f>
        <v>0</v>
      </c>
    </row>
    <row r="355" spans="2:24" ht="101.25" hidden="1" x14ac:dyDescent="0.3">
      <c r="B355" s="19"/>
      <c r="C355" s="21" t="s">
        <v>239</v>
      </c>
      <c r="D355" s="20" t="s">
        <v>240</v>
      </c>
      <c r="E355" s="20"/>
      <c r="F355" s="18"/>
      <c r="G355" s="37">
        <f>G356</f>
        <v>0</v>
      </c>
      <c r="H355" s="9"/>
      <c r="I355" s="9">
        <f t="shared" si="81"/>
        <v>0</v>
      </c>
      <c r="J355" s="10"/>
      <c r="K355" s="10">
        <f t="shared" si="85"/>
        <v>0</v>
      </c>
      <c r="L355" s="10"/>
      <c r="M355" s="11">
        <f t="shared" si="77"/>
        <v>0</v>
      </c>
      <c r="N355" s="10">
        <v>0</v>
      </c>
      <c r="O355" s="11">
        <f t="shared" si="84"/>
        <v>0</v>
      </c>
      <c r="P355" s="10">
        <v>0</v>
      </c>
      <c r="Q355" s="11">
        <f t="shared" si="86"/>
        <v>0</v>
      </c>
      <c r="R355" s="10"/>
      <c r="S355" s="11">
        <f t="shared" si="87"/>
        <v>0</v>
      </c>
      <c r="T355" s="10">
        <v>0</v>
      </c>
      <c r="U355" s="11">
        <f t="shared" si="88"/>
        <v>0</v>
      </c>
      <c r="V355" s="11"/>
      <c r="W355" s="11">
        <f t="shared" si="89"/>
        <v>0</v>
      </c>
      <c r="X355" s="29"/>
    </row>
    <row r="356" spans="2:24" ht="60.75" hidden="1" x14ac:dyDescent="0.3">
      <c r="B356" s="19"/>
      <c r="C356" s="21" t="s">
        <v>15</v>
      </c>
      <c r="D356" s="20" t="s">
        <v>240</v>
      </c>
      <c r="E356" s="20">
        <v>200</v>
      </c>
      <c r="F356" s="18">
        <v>1</v>
      </c>
      <c r="G356" s="37"/>
      <c r="H356" s="9">
        <f>H357</f>
        <v>0</v>
      </c>
      <c r="I356" s="9">
        <f t="shared" si="81"/>
        <v>5.2</v>
      </c>
      <c r="J356" s="10">
        <f>J357</f>
        <v>0</v>
      </c>
      <c r="K356" s="10">
        <f t="shared" si="64"/>
        <v>5.2</v>
      </c>
      <c r="L356" s="10">
        <f>L357</f>
        <v>0</v>
      </c>
      <c r="M356" s="11">
        <f t="shared" si="77"/>
        <v>5.2</v>
      </c>
      <c r="N356" s="10">
        <f>N357</f>
        <v>0</v>
      </c>
      <c r="O356" s="11">
        <f t="shared" si="84"/>
        <v>5.2</v>
      </c>
      <c r="P356" s="10">
        <f>P357</f>
        <v>0</v>
      </c>
      <c r="Q356" s="11">
        <f t="shared" si="60"/>
        <v>5.2</v>
      </c>
      <c r="R356" s="10">
        <f>R357</f>
        <v>0</v>
      </c>
      <c r="S356" s="11">
        <f t="shared" si="61"/>
        <v>5.2</v>
      </c>
      <c r="T356" s="10">
        <f>T357</f>
        <v>0</v>
      </c>
      <c r="U356" s="11">
        <f t="shared" si="62"/>
        <v>5.2</v>
      </c>
      <c r="V356" s="11"/>
      <c r="W356" s="11">
        <f t="shared" si="63"/>
        <v>5.2</v>
      </c>
      <c r="X356" s="29">
        <f>X357</f>
        <v>0</v>
      </c>
    </row>
    <row r="357" spans="2:24" ht="243" x14ac:dyDescent="0.3">
      <c r="B357" s="19"/>
      <c r="C357" s="21" t="s">
        <v>241</v>
      </c>
      <c r="D357" s="20" t="s">
        <v>242</v>
      </c>
      <c r="E357" s="20"/>
      <c r="F357" s="18"/>
      <c r="G357" s="37">
        <f>G358</f>
        <v>5.2</v>
      </c>
      <c r="H357" s="9"/>
      <c r="I357" s="9">
        <f t="shared" si="81"/>
        <v>5.2</v>
      </c>
      <c r="J357" s="10">
        <v>0</v>
      </c>
      <c r="K357" s="10">
        <f t="shared" si="64"/>
        <v>5.2</v>
      </c>
      <c r="L357" s="10">
        <v>0</v>
      </c>
      <c r="M357" s="11">
        <f t="shared" si="77"/>
        <v>5.2</v>
      </c>
      <c r="N357" s="10">
        <v>0</v>
      </c>
      <c r="O357" s="11">
        <f t="shared" si="84"/>
        <v>5.2</v>
      </c>
      <c r="P357" s="10">
        <v>0</v>
      </c>
      <c r="Q357" s="11">
        <f t="shared" si="60"/>
        <v>5.2</v>
      </c>
      <c r="R357" s="10">
        <v>0</v>
      </c>
      <c r="S357" s="11">
        <f t="shared" si="61"/>
        <v>5.2</v>
      </c>
      <c r="T357" s="10">
        <v>0</v>
      </c>
      <c r="U357" s="11">
        <f t="shared" si="62"/>
        <v>5.2</v>
      </c>
      <c r="V357" s="11"/>
      <c r="W357" s="11">
        <f t="shared" si="63"/>
        <v>5.2</v>
      </c>
      <c r="X357" s="29"/>
    </row>
    <row r="358" spans="2:24" ht="40.5" x14ac:dyDescent="0.3">
      <c r="B358" s="19"/>
      <c r="C358" s="21" t="s">
        <v>16</v>
      </c>
      <c r="D358" s="20" t="s">
        <v>242</v>
      </c>
      <c r="E358" s="20">
        <v>300</v>
      </c>
      <c r="F358" s="18">
        <v>4</v>
      </c>
      <c r="G358" s="37">
        <v>5.2</v>
      </c>
      <c r="H358" s="9">
        <f>H359</f>
        <v>0</v>
      </c>
      <c r="I358" s="9">
        <f t="shared" si="81"/>
        <v>165</v>
      </c>
      <c r="J358" s="10">
        <f>J359</f>
        <v>0</v>
      </c>
      <c r="K358" s="10">
        <f t="shared" si="64"/>
        <v>165</v>
      </c>
      <c r="L358" s="10">
        <f>L359</f>
        <v>0</v>
      </c>
      <c r="M358" s="11">
        <f t="shared" si="77"/>
        <v>165</v>
      </c>
      <c r="N358" s="10">
        <f>N359</f>
        <v>0</v>
      </c>
      <c r="O358" s="11">
        <f t="shared" si="84"/>
        <v>165</v>
      </c>
      <c r="P358" s="10">
        <f>P359</f>
        <v>0</v>
      </c>
      <c r="Q358" s="11">
        <f t="shared" si="60"/>
        <v>165</v>
      </c>
      <c r="R358" s="10">
        <f>R359</f>
        <v>0</v>
      </c>
      <c r="S358" s="11">
        <f t="shared" si="61"/>
        <v>165</v>
      </c>
      <c r="T358" s="10">
        <f>T359</f>
        <v>0</v>
      </c>
      <c r="U358" s="11">
        <f t="shared" si="62"/>
        <v>165</v>
      </c>
      <c r="V358" s="11"/>
      <c r="W358" s="11">
        <f t="shared" si="63"/>
        <v>165</v>
      </c>
      <c r="X358" s="29">
        <f>X359</f>
        <v>0</v>
      </c>
    </row>
    <row r="359" spans="2:24" ht="364.5" x14ac:dyDescent="0.3">
      <c r="B359" s="19"/>
      <c r="C359" s="21" t="s">
        <v>384</v>
      </c>
      <c r="D359" s="20" t="s">
        <v>243</v>
      </c>
      <c r="E359" s="20"/>
      <c r="F359" s="18"/>
      <c r="G359" s="37">
        <f>G360</f>
        <v>165</v>
      </c>
      <c r="H359" s="9"/>
      <c r="I359" s="9">
        <f t="shared" si="81"/>
        <v>165</v>
      </c>
      <c r="J359" s="10">
        <v>0</v>
      </c>
      <c r="K359" s="10">
        <f t="shared" si="64"/>
        <v>165</v>
      </c>
      <c r="L359" s="10">
        <v>0</v>
      </c>
      <c r="M359" s="11">
        <f t="shared" si="77"/>
        <v>165</v>
      </c>
      <c r="N359" s="10">
        <v>0</v>
      </c>
      <c r="O359" s="11">
        <f t="shared" si="84"/>
        <v>165</v>
      </c>
      <c r="P359" s="10">
        <v>0</v>
      </c>
      <c r="Q359" s="11">
        <f t="shared" si="60"/>
        <v>165</v>
      </c>
      <c r="R359" s="10">
        <v>0</v>
      </c>
      <c r="S359" s="11">
        <f t="shared" si="61"/>
        <v>165</v>
      </c>
      <c r="T359" s="10">
        <v>0</v>
      </c>
      <c r="U359" s="11">
        <f t="shared" si="62"/>
        <v>165</v>
      </c>
      <c r="V359" s="11"/>
      <c r="W359" s="11">
        <f t="shared" si="63"/>
        <v>165</v>
      </c>
      <c r="X359" s="29"/>
    </row>
    <row r="360" spans="2:24" ht="40.5" x14ac:dyDescent="0.3">
      <c r="B360" s="19"/>
      <c r="C360" s="21" t="s">
        <v>16</v>
      </c>
      <c r="D360" s="20" t="s">
        <v>243</v>
      </c>
      <c r="E360" s="20">
        <v>300</v>
      </c>
      <c r="F360" s="18">
        <v>4</v>
      </c>
      <c r="G360" s="37">
        <v>165</v>
      </c>
      <c r="H360" s="9">
        <f>H361+H363+H365+H367+H373+H376</f>
        <v>0</v>
      </c>
      <c r="I360" s="9">
        <f t="shared" si="81"/>
        <v>47948.380000000005</v>
      </c>
      <c r="J360" s="10">
        <f>J361+J363+J365+J367+J373+J376</f>
        <v>0</v>
      </c>
      <c r="K360" s="10">
        <f t="shared" si="64"/>
        <v>47948.380000000005</v>
      </c>
      <c r="L360" s="10">
        <f>L361+L363+L365+L367+L373+L376</f>
        <v>0</v>
      </c>
      <c r="M360" s="11">
        <f t="shared" si="77"/>
        <v>47948.380000000005</v>
      </c>
      <c r="N360" s="10">
        <f>N361+N363+N365+N367+N373+N376</f>
        <v>0</v>
      </c>
      <c r="O360" s="11">
        <f t="shared" si="84"/>
        <v>47948.380000000005</v>
      </c>
      <c r="P360" s="10">
        <f>P361+P363+P365+P367+P373+P376</f>
        <v>0</v>
      </c>
      <c r="Q360" s="11">
        <f t="shared" si="60"/>
        <v>47948.380000000005</v>
      </c>
      <c r="R360" s="10">
        <f>R361+R363+R365+R367+R373+R376</f>
        <v>0</v>
      </c>
      <c r="S360" s="11">
        <f t="shared" si="61"/>
        <v>47948.380000000005</v>
      </c>
      <c r="T360" s="10">
        <f>T361+T363+T363+T365+T367+T370+T373+T376</f>
        <v>0</v>
      </c>
      <c r="U360" s="11">
        <f t="shared" si="62"/>
        <v>47948.380000000005</v>
      </c>
      <c r="V360" s="11"/>
      <c r="W360" s="11">
        <f t="shared" si="63"/>
        <v>47948.380000000005</v>
      </c>
      <c r="X360" s="29">
        <f>X361+X363+X365+X367+X370+X373+X376</f>
        <v>0</v>
      </c>
    </row>
    <row r="361" spans="2:24" ht="50.25" customHeight="1" x14ac:dyDescent="0.3">
      <c r="B361" s="19"/>
      <c r="C361" s="21" t="s">
        <v>430</v>
      </c>
      <c r="D361" s="20" t="s">
        <v>244</v>
      </c>
      <c r="E361" s="20"/>
      <c r="F361" s="18"/>
      <c r="G361" s="37">
        <f>G362+G364+G366+G368+G371+G374+G377</f>
        <v>47948.380000000005</v>
      </c>
      <c r="H361" s="9">
        <f>H362</f>
        <v>0</v>
      </c>
      <c r="I361" s="9">
        <f t="shared" si="81"/>
        <v>147.58000000000001</v>
      </c>
      <c r="J361" s="10">
        <f>J362</f>
        <v>0</v>
      </c>
      <c r="K361" s="10">
        <f t="shared" si="64"/>
        <v>147.58000000000001</v>
      </c>
      <c r="L361" s="10">
        <f>L362</f>
        <v>0</v>
      </c>
      <c r="M361" s="11">
        <f t="shared" si="77"/>
        <v>147.58000000000001</v>
      </c>
      <c r="N361" s="10">
        <f>N362</f>
        <v>0</v>
      </c>
      <c r="O361" s="11">
        <f t="shared" si="84"/>
        <v>147.58000000000001</v>
      </c>
      <c r="P361" s="10">
        <f>P362</f>
        <v>0</v>
      </c>
      <c r="Q361" s="11">
        <f t="shared" si="60"/>
        <v>147.58000000000001</v>
      </c>
      <c r="R361" s="10">
        <f>R362</f>
        <v>0</v>
      </c>
      <c r="S361" s="11">
        <f t="shared" si="61"/>
        <v>147.58000000000001</v>
      </c>
      <c r="T361" s="10">
        <f>T362</f>
        <v>0</v>
      </c>
      <c r="U361" s="11">
        <f t="shared" si="62"/>
        <v>147.58000000000001</v>
      </c>
      <c r="V361" s="11"/>
      <c r="W361" s="11">
        <f t="shared" si="63"/>
        <v>147.58000000000001</v>
      </c>
      <c r="X361" s="29">
        <f>X362</f>
        <v>0</v>
      </c>
    </row>
    <row r="362" spans="2:24" ht="20.25" x14ac:dyDescent="0.3">
      <c r="B362" s="19"/>
      <c r="C362" s="21" t="s">
        <v>63</v>
      </c>
      <c r="D362" s="20" t="s">
        <v>245</v>
      </c>
      <c r="E362" s="20"/>
      <c r="F362" s="18"/>
      <c r="G362" s="37">
        <f>G363</f>
        <v>147.58000000000001</v>
      </c>
      <c r="H362" s="9"/>
      <c r="I362" s="9">
        <f t="shared" si="81"/>
        <v>147.58000000000001</v>
      </c>
      <c r="J362" s="10"/>
      <c r="K362" s="10">
        <f t="shared" si="64"/>
        <v>147.58000000000001</v>
      </c>
      <c r="L362" s="10"/>
      <c r="M362" s="11">
        <f t="shared" si="77"/>
        <v>147.58000000000001</v>
      </c>
      <c r="N362" s="10"/>
      <c r="O362" s="11">
        <f t="shared" si="84"/>
        <v>147.58000000000001</v>
      </c>
      <c r="P362" s="10"/>
      <c r="Q362" s="11">
        <f t="shared" si="60"/>
        <v>147.58000000000001</v>
      </c>
      <c r="R362" s="10"/>
      <c r="S362" s="11">
        <f t="shared" si="61"/>
        <v>147.58000000000001</v>
      </c>
      <c r="T362" s="10"/>
      <c r="U362" s="11">
        <f t="shared" si="62"/>
        <v>147.58000000000001</v>
      </c>
      <c r="V362" s="11"/>
      <c r="W362" s="11">
        <f t="shared" si="63"/>
        <v>147.58000000000001</v>
      </c>
      <c r="X362" s="29"/>
    </row>
    <row r="363" spans="2:24" ht="57.75" customHeight="1" x14ac:dyDescent="0.3">
      <c r="B363" s="19"/>
      <c r="C363" s="21" t="s">
        <v>15</v>
      </c>
      <c r="D363" s="20" t="s">
        <v>245</v>
      </c>
      <c r="E363" s="20">
        <v>200</v>
      </c>
      <c r="F363" s="18">
        <v>7</v>
      </c>
      <c r="G363" s="37">
        <v>147.58000000000001</v>
      </c>
      <c r="H363" s="9">
        <f>H364</f>
        <v>0</v>
      </c>
      <c r="I363" s="9">
        <f t="shared" si="81"/>
        <v>0</v>
      </c>
      <c r="J363" s="10">
        <f>J364</f>
        <v>0</v>
      </c>
      <c r="K363" s="10">
        <f t="shared" si="64"/>
        <v>0</v>
      </c>
      <c r="L363" s="10">
        <f>L364</f>
        <v>0</v>
      </c>
      <c r="M363" s="11">
        <f t="shared" si="77"/>
        <v>0</v>
      </c>
      <c r="N363" s="10">
        <f>N364</f>
        <v>0</v>
      </c>
      <c r="O363" s="11">
        <f t="shared" si="84"/>
        <v>0</v>
      </c>
      <c r="P363" s="10">
        <f>P364</f>
        <v>0</v>
      </c>
      <c r="Q363" s="11">
        <f t="shared" si="60"/>
        <v>0</v>
      </c>
      <c r="R363" s="10">
        <f>R364</f>
        <v>0</v>
      </c>
      <c r="S363" s="11">
        <f t="shared" si="61"/>
        <v>0</v>
      </c>
      <c r="T363" s="10">
        <f>T364</f>
        <v>0</v>
      </c>
      <c r="U363" s="11">
        <f t="shared" si="62"/>
        <v>0</v>
      </c>
      <c r="V363" s="11"/>
      <c r="W363" s="11">
        <f t="shared" si="63"/>
        <v>0</v>
      </c>
      <c r="X363" s="29">
        <f>X364</f>
        <v>0</v>
      </c>
    </row>
    <row r="364" spans="2:24" ht="188.25" hidden="1" customHeight="1" x14ac:dyDescent="0.3">
      <c r="B364" s="19"/>
      <c r="C364" s="21" t="s">
        <v>246</v>
      </c>
      <c r="D364" s="20" t="s">
        <v>247</v>
      </c>
      <c r="E364" s="20"/>
      <c r="F364" s="18"/>
      <c r="G364" s="37">
        <f>G365</f>
        <v>0</v>
      </c>
      <c r="H364" s="9"/>
      <c r="I364" s="9">
        <f t="shared" si="81"/>
        <v>0</v>
      </c>
      <c r="J364" s="10"/>
      <c r="K364" s="10">
        <f t="shared" si="64"/>
        <v>0</v>
      </c>
      <c r="L364" s="10"/>
      <c r="M364" s="11">
        <f t="shared" si="77"/>
        <v>0</v>
      </c>
      <c r="N364" s="10"/>
      <c r="O364" s="11">
        <f t="shared" si="84"/>
        <v>0</v>
      </c>
      <c r="P364" s="10"/>
      <c r="Q364" s="11">
        <f t="shared" si="60"/>
        <v>0</v>
      </c>
      <c r="R364" s="10"/>
      <c r="S364" s="11">
        <f t="shared" si="61"/>
        <v>0</v>
      </c>
      <c r="T364" s="10"/>
      <c r="U364" s="11">
        <f t="shared" si="62"/>
        <v>0</v>
      </c>
      <c r="V364" s="11"/>
      <c r="W364" s="11">
        <f t="shared" si="63"/>
        <v>0</v>
      </c>
      <c r="X364" s="29"/>
    </row>
    <row r="365" spans="2:24" ht="60.75" hidden="1" x14ac:dyDescent="0.3">
      <c r="B365" s="19"/>
      <c r="C365" s="21" t="s">
        <v>25</v>
      </c>
      <c r="D365" s="20" t="s">
        <v>247</v>
      </c>
      <c r="E365" s="20">
        <v>600</v>
      </c>
      <c r="F365" s="18">
        <v>4</v>
      </c>
      <c r="G365" s="37"/>
      <c r="H365" s="9">
        <f>H366</f>
        <v>0</v>
      </c>
      <c r="I365" s="9">
        <f t="shared" si="81"/>
        <v>43.7</v>
      </c>
      <c r="J365" s="10">
        <f>J366</f>
        <v>0</v>
      </c>
      <c r="K365" s="10">
        <f t="shared" si="64"/>
        <v>43.7</v>
      </c>
      <c r="L365" s="10">
        <f>L366</f>
        <v>0</v>
      </c>
      <c r="M365" s="11">
        <f t="shared" si="77"/>
        <v>43.7</v>
      </c>
      <c r="N365" s="10">
        <f>N366</f>
        <v>0</v>
      </c>
      <c r="O365" s="11">
        <f t="shared" si="84"/>
        <v>43.7</v>
      </c>
      <c r="P365" s="10">
        <f>P366</f>
        <v>0</v>
      </c>
      <c r="Q365" s="11">
        <f t="shared" si="60"/>
        <v>43.7</v>
      </c>
      <c r="R365" s="10">
        <f>R366</f>
        <v>0</v>
      </c>
      <c r="S365" s="11">
        <f t="shared" si="61"/>
        <v>43.7</v>
      </c>
      <c r="T365" s="10">
        <f>T366</f>
        <v>0</v>
      </c>
      <c r="U365" s="11">
        <f t="shared" si="62"/>
        <v>43.7</v>
      </c>
      <c r="V365" s="11"/>
      <c r="W365" s="11">
        <f t="shared" si="63"/>
        <v>43.7</v>
      </c>
      <c r="X365" s="29">
        <f>X366</f>
        <v>0</v>
      </c>
    </row>
    <row r="366" spans="2:24" ht="182.25" x14ac:dyDescent="0.3">
      <c r="B366" s="19"/>
      <c r="C366" s="21" t="s">
        <v>248</v>
      </c>
      <c r="D366" s="20" t="s">
        <v>249</v>
      </c>
      <c r="E366" s="20"/>
      <c r="F366" s="18"/>
      <c r="G366" s="37">
        <f>G367</f>
        <v>43.7</v>
      </c>
      <c r="H366" s="9"/>
      <c r="I366" s="9">
        <f t="shared" si="81"/>
        <v>43.7</v>
      </c>
      <c r="J366" s="10"/>
      <c r="K366" s="10">
        <f t="shared" si="64"/>
        <v>43.7</v>
      </c>
      <c r="L366" s="10"/>
      <c r="M366" s="11">
        <f t="shared" si="77"/>
        <v>43.7</v>
      </c>
      <c r="N366" s="10"/>
      <c r="O366" s="11">
        <f t="shared" si="84"/>
        <v>43.7</v>
      </c>
      <c r="P366" s="10"/>
      <c r="Q366" s="11">
        <f t="shared" si="60"/>
        <v>43.7</v>
      </c>
      <c r="R366" s="10"/>
      <c r="S366" s="11">
        <f t="shared" si="61"/>
        <v>43.7</v>
      </c>
      <c r="T366" s="10"/>
      <c r="U366" s="11">
        <f t="shared" si="62"/>
        <v>43.7</v>
      </c>
      <c r="V366" s="11"/>
      <c r="W366" s="11">
        <f t="shared" si="63"/>
        <v>43.7</v>
      </c>
      <c r="X366" s="29"/>
    </row>
    <row r="367" spans="2:24" ht="60.75" x14ac:dyDescent="0.3">
      <c r="B367" s="19"/>
      <c r="C367" s="21" t="s">
        <v>15</v>
      </c>
      <c r="D367" s="20" t="s">
        <v>249</v>
      </c>
      <c r="E367" s="20">
        <v>200</v>
      </c>
      <c r="F367" s="18">
        <v>7</v>
      </c>
      <c r="G367" s="37">
        <v>43.7</v>
      </c>
      <c r="H367" s="9">
        <f>H368+H369</f>
        <v>0</v>
      </c>
      <c r="I367" s="9">
        <f t="shared" si="81"/>
        <v>26604.400000000001</v>
      </c>
      <c r="J367" s="10">
        <f>J368+J369</f>
        <v>0</v>
      </c>
      <c r="K367" s="10">
        <f t="shared" si="64"/>
        <v>26604.400000000001</v>
      </c>
      <c r="L367" s="10">
        <f>L368+L369</f>
        <v>0</v>
      </c>
      <c r="M367" s="11">
        <f t="shared" si="77"/>
        <v>26604.400000000001</v>
      </c>
      <c r="N367" s="10">
        <f>N368+N369</f>
        <v>0</v>
      </c>
      <c r="O367" s="11">
        <f t="shared" si="84"/>
        <v>26604.400000000001</v>
      </c>
      <c r="P367" s="10">
        <f>P368+P369</f>
        <v>0</v>
      </c>
      <c r="Q367" s="11">
        <f t="shared" si="60"/>
        <v>26604.400000000001</v>
      </c>
      <c r="R367" s="10">
        <f>R368+R369</f>
        <v>0</v>
      </c>
      <c r="S367" s="11">
        <f t="shared" si="61"/>
        <v>26604.400000000001</v>
      </c>
      <c r="T367" s="10">
        <f>T368+T369</f>
        <v>0</v>
      </c>
      <c r="U367" s="11">
        <f t="shared" si="62"/>
        <v>26604.400000000001</v>
      </c>
      <c r="V367" s="11"/>
      <c r="W367" s="11">
        <f t="shared" si="63"/>
        <v>26604.400000000001</v>
      </c>
      <c r="X367" s="29">
        <f>X368+X369</f>
        <v>0</v>
      </c>
    </row>
    <row r="368" spans="2:24" ht="202.5" x14ac:dyDescent="0.3">
      <c r="B368" s="19"/>
      <c r="C368" s="21" t="s">
        <v>250</v>
      </c>
      <c r="D368" s="20" t="s">
        <v>251</v>
      </c>
      <c r="E368" s="20"/>
      <c r="F368" s="18"/>
      <c r="G368" s="37">
        <f>G369+G370</f>
        <v>26604.400000000001</v>
      </c>
      <c r="H368" s="9"/>
      <c r="I368" s="9">
        <f t="shared" si="81"/>
        <v>26454.400000000001</v>
      </c>
      <c r="J368" s="10"/>
      <c r="K368" s="10">
        <f t="shared" si="64"/>
        <v>26454.400000000001</v>
      </c>
      <c r="L368" s="10"/>
      <c r="M368" s="11">
        <f t="shared" si="77"/>
        <v>26454.400000000001</v>
      </c>
      <c r="N368" s="10"/>
      <c r="O368" s="11">
        <f t="shared" si="84"/>
        <v>26454.400000000001</v>
      </c>
      <c r="P368" s="10"/>
      <c r="Q368" s="11">
        <f t="shared" si="60"/>
        <v>26454.400000000001</v>
      </c>
      <c r="R368" s="10"/>
      <c r="S368" s="11">
        <f t="shared" si="61"/>
        <v>26454.400000000001</v>
      </c>
      <c r="T368" s="10"/>
      <c r="U368" s="11">
        <f t="shared" si="62"/>
        <v>26454.400000000001</v>
      </c>
      <c r="V368" s="11"/>
      <c r="W368" s="11">
        <f t="shared" si="63"/>
        <v>26454.400000000001</v>
      </c>
      <c r="X368" s="29"/>
    </row>
    <row r="369" spans="2:24" ht="40.5" x14ac:dyDescent="0.3">
      <c r="B369" s="19"/>
      <c r="C369" s="21" t="s">
        <v>16</v>
      </c>
      <c r="D369" s="20" t="s">
        <v>251</v>
      </c>
      <c r="E369" s="20">
        <v>300</v>
      </c>
      <c r="F369" s="18">
        <v>4</v>
      </c>
      <c r="G369" s="37">
        <v>26454.400000000001</v>
      </c>
      <c r="H369" s="9"/>
      <c r="I369" s="9">
        <f t="shared" si="81"/>
        <v>150</v>
      </c>
      <c r="J369" s="10"/>
      <c r="K369" s="10">
        <f t="shared" si="64"/>
        <v>150</v>
      </c>
      <c r="L369" s="10"/>
      <c r="M369" s="11">
        <f t="shared" si="77"/>
        <v>150</v>
      </c>
      <c r="N369" s="10"/>
      <c r="O369" s="11">
        <f t="shared" si="84"/>
        <v>150</v>
      </c>
      <c r="P369" s="10"/>
      <c r="Q369" s="11">
        <f t="shared" si="60"/>
        <v>150</v>
      </c>
      <c r="R369" s="10"/>
      <c r="S369" s="11">
        <f t="shared" si="61"/>
        <v>150</v>
      </c>
      <c r="T369" s="10"/>
      <c r="U369" s="11">
        <f t="shared" si="62"/>
        <v>150</v>
      </c>
      <c r="V369" s="11"/>
      <c r="W369" s="11">
        <f t="shared" si="63"/>
        <v>150</v>
      </c>
      <c r="X369" s="29"/>
    </row>
    <row r="370" spans="2:24" ht="60.75" x14ac:dyDescent="0.3">
      <c r="B370" s="19"/>
      <c r="C370" s="21" t="s">
        <v>15</v>
      </c>
      <c r="D370" s="20" t="s">
        <v>251</v>
      </c>
      <c r="E370" s="20">
        <v>200</v>
      </c>
      <c r="F370" s="18">
        <v>4</v>
      </c>
      <c r="G370" s="37">
        <v>150</v>
      </c>
      <c r="H370" s="9">
        <f>H371+H372</f>
        <v>0</v>
      </c>
      <c r="I370" s="9">
        <f t="shared" si="81"/>
        <v>20292.7</v>
      </c>
      <c r="J370" s="10">
        <f>J371+J372</f>
        <v>0</v>
      </c>
      <c r="K370" s="10">
        <f t="shared" si="64"/>
        <v>20292.7</v>
      </c>
      <c r="L370" s="10">
        <f>L371+L372</f>
        <v>0</v>
      </c>
      <c r="M370" s="11">
        <f t="shared" si="77"/>
        <v>20292.7</v>
      </c>
      <c r="N370" s="10">
        <f>N371+N372</f>
        <v>0</v>
      </c>
      <c r="O370" s="11">
        <f t="shared" si="84"/>
        <v>20292.7</v>
      </c>
      <c r="P370" s="10">
        <f>P371+P372</f>
        <v>0</v>
      </c>
      <c r="Q370" s="11">
        <f t="shared" si="60"/>
        <v>20292.7</v>
      </c>
      <c r="R370" s="10">
        <f>R371+R372</f>
        <v>0</v>
      </c>
      <c r="S370" s="11">
        <f t="shared" si="61"/>
        <v>20292.7</v>
      </c>
      <c r="T370" s="10">
        <f>T371+T372</f>
        <v>0</v>
      </c>
      <c r="U370" s="11">
        <f t="shared" si="62"/>
        <v>20292.7</v>
      </c>
      <c r="V370" s="11"/>
      <c r="W370" s="11">
        <f t="shared" si="63"/>
        <v>20292.7</v>
      </c>
      <c r="X370" s="29">
        <f>X371+X372</f>
        <v>0</v>
      </c>
    </row>
    <row r="371" spans="2:24" ht="121.5" x14ac:dyDescent="0.3">
      <c r="B371" s="19"/>
      <c r="C371" s="21" t="s">
        <v>252</v>
      </c>
      <c r="D371" s="20" t="s">
        <v>253</v>
      </c>
      <c r="E371" s="20"/>
      <c r="F371" s="18"/>
      <c r="G371" s="37">
        <f>G372+G373</f>
        <v>20292.7</v>
      </c>
      <c r="H371" s="9">
        <f>H372+H373</f>
        <v>0</v>
      </c>
      <c r="I371" s="9">
        <f t="shared" si="81"/>
        <v>81</v>
      </c>
      <c r="J371" s="10">
        <f>J372+J373</f>
        <v>0</v>
      </c>
      <c r="K371" s="10">
        <f t="shared" si="64"/>
        <v>81</v>
      </c>
      <c r="L371" s="10">
        <f>L372+L373</f>
        <v>0</v>
      </c>
      <c r="M371" s="11">
        <f t="shared" ref="M371:M405" si="90">K371+L371</f>
        <v>81</v>
      </c>
      <c r="N371" s="10">
        <f>N372+N373</f>
        <v>0</v>
      </c>
      <c r="O371" s="11">
        <f t="shared" si="84"/>
        <v>81</v>
      </c>
      <c r="P371" s="10">
        <f>P372+P373</f>
        <v>0</v>
      </c>
      <c r="Q371" s="11">
        <f t="shared" si="60"/>
        <v>81</v>
      </c>
      <c r="R371" s="10">
        <f>R372+R373</f>
        <v>0</v>
      </c>
      <c r="S371" s="11">
        <f t="shared" si="61"/>
        <v>81</v>
      </c>
      <c r="T371" s="10">
        <v>0</v>
      </c>
      <c r="U371" s="11">
        <f t="shared" si="62"/>
        <v>81</v>
      </c>
      <c r="V371" s="11"/>
      <c r="W371" s="11">
        <f t="shared" si="63"/>
        <v>81</v>
      </c>
      <c r="X371" s="29"/>
    </row>
    <row r="372" spans="2:24" ht="60.75" x14ac:dyDescent="0.3">
      <c r="B372" s="19"/>
      <c r="C372" s="21" t="s">
        <v>15</v>
      </c>
      <c r="D372" s="20" t="s">
        <v>253</v>
      </c>
      <c r="E372" s="20">
        <v>200</v>
      </c>
      <c r="F372" s="18">
        <v>4</v>
      </c>
      <c r="G372" s="37">
        <v>81</v>
      </c>
      <c r="H372" s="9"/>
      <c r="I372" s="9">
        <f t="shared" si="81"/>
        <v>20211.7</v>
      </c>
      <c r="J372" s="10"/>
      <c r="K372" s="10">
        <f t="shared" si="64"/>
        <v>20211.7</v>
      </c>
      <c r="L372" s="10"/>
      <c r="M372" s="11">
        <f t="shared" si="90"/>
        <v>20211.7</v>
      </c>
      <c r="N372" s="10"/>
      <c r="O372" s="11">
        <f t="shared" si="84"/>
        <v>20211.7</v>
      </c>
      <c r="P372" s="10"/>
      <c r="Q372" s="11">
        <f t="shared" si="60"/>
        <v>20211.7</v>
      </c>
      <c r="R372" s="10"/>
      <c r="S372" s="11">
        <f t="shared" si="61"/>
        <v>20211.7</v>
      </c>
      <c r="T372" s="10"/>
      <c r="U372" s="11">
        <f t="shared" si="62"/>
        <v>20211.7</v>
      </c>
      <c r="V372" s="11"/>
      <c r="W372" s="11">
        <f t="shared" si="63"/>
        <v>20211.7</v>
      </c>
      <c r="X372" s="29"/>
    </row>
    <row r="373" spans="2:24" ht="40.5" x14ac:dyDescent="0.3">
      <c r="B373" s="19"/>
      <c r="C373" s="21" t="s">
        <v>16</v>
      </c>
      <c r="D373" s="20" t="s">
        <v>253</v>
      </c>
      <c r="E373" s="20">
        <v>300</v>
      </c>
      <c r="F373" s="18">
        <v>4</v>
      </c>
      <c r="G373" s="37">
        <v>20211.7</v>
      </c>
      <c r="H373" s="9">
        <f>H374+H375</f>
        <v>0</v>
      </c>
      <c r="I373" s="9">
        <f t="shared" si="81"/>
        <v>335.2</v>
      </c>
      <c r="J373" s="10">
        <f>J374+J375</f>
        <v>0</v>
      </c>
      <c r="K373" s="10">
        <f t="shared" si="64"/>
        <v>335.2</v>
      </c>
      <c r="L373" s="10">
        <f>L374+L375</f>
        <v>0</v>
      </c>
      <c r="M373" s="11">
        <f t="shared" si="90"/>
        <v>335.2</v>
      </c>
      <c r="N373" s="10">
        <f>N374+N375</f>
        <v>0</v>
      </c>
      <c r="O373" s="11">
        <f t="shared" si="84"/>
        <v>335.2</v>
      </c>
      <c r="P373" s="10">
        <f>P374+P375</f>
        <v>0</v>
      </c>
      <c r="Q373" s="11">
        <f t="shared" si="60"/>
        <v>335.2</v>
      </c>
      <c r="R373" s="10">
        <f>R374+R375</f>
        <v>0</v>
      </c>
      <c r="S373" s="11">
        <f t="shared" si="61"/>
        <v>335.2</v>
      </c>
      <c r="T373" s="10">
        <f>T374+T375</f>
        <v>0</v>
      </c>
      <c r="U373" s="11">
        <f t="shared" si="62"/>
        <v>335.2</v>
      </c>
      <c r="V373" s="11"/>
      <c r="W373" s="11">
        <f t="shared" si="63"/>
        <v>335.2</v>
      </c>
      <c r="X373" s="29">
        <f>X374+X375</f>
        <v>0</v>
      </c>
    </row>
    <row r="374" spans="2:24" ht="121.5" x14ac:dyDescent="0.3">
      <c r="B374" s="19"/>
      <c r="C374" s="21" t="s">
        <v>254</v>
      </c>
      <c r="D374" s="20" t="s">
        <v>255</v>
      </c>
      <c r="E374" s="20"/>
      <c r="F374" s="18"/>
      <c r="G374" s="37">
        <f>G375+G376</f>
        <v>335.2</v>
      </c>
      <c r="H374" s="9">
        <f>H375+H376</f>
        <v>0</v>
      </c>
      <c r="I374" s="9">
        <f t="shared" si="81"/>
        <v>334.2</v>
      </c>
      <c r="J374" s="10">
        <f>J375+J376</f>
        <v>0</v>
      </c>
      <c r="K374" s="10">
        <f t="shared" si="64"/>
        <v>334.2</v>
      </c>
      <c r="L374" s="10">
        <f>L375+L376</f>
        <v>0</v>
      </c>
      <c r="M374" s="11">
        <f t="shared" si="90"/>
        <v>334.2</v>
      </c>
      <c r="N374" s="10">
        <f>N375+N376</f>
        <v>0</v>
      </c>
      <c r="O374" s="11">
        <f t="shared" si="84"/>
        <v>334.2</v>
      </c>
      <c r="P374" s="10">
        <f>P375+P376</f>
        <v>0</v>
      </c>
      <c r="Q374" s="11">
        <f t="shared" si="60"/>
        <v>334.2</v>
      </c>
      <c r="R374" s="10">
        <f>R375+R376</f>
        <v>0</v>
      </c>
      <c r="S374" s="11">
        <f t="shared" si="61"/>
        <v>334.2</v>
      </c>
      <c r="T374" s="10">
        <f>T375+T376</f>
        <v>0</v>
      </c>
      <c r="U374" s="11">
        <f t="shared" si="62"/>
        <v>334.2</v>
      </c>
      <c r="V374" s="11"/>
      <c r="W374" s="11">
        <f t="shared" si="63"/>
        <v>334.2</v>
      </c>
      <c r="X374" s="29"/>
    </row>
    <row r="375" spans="2:24" ht="40.5" x14ac:dyDescent="0.3">
      <c r="B375" s="19"/>
      <c r="C375" s="21" t="s">
        <v>16</v>
      </c>
      <c r="D375" s="20" t="s">
        <v>255</v>
      </c>
      <c r="E375" s="20">
        <v>300</v>
      </c>
      <c r="F375" s="18">
        <v>4</v>
      </c>
      <c r="G375" s="37">
        <v>334.2</v>
      </c>
      <c r="H375" s="9"/>
      <c r="I375" s="9">
        <f t="shared" si="81"/>
        <v>1</v>
      </c>
      <c r="J375" s="10"/>
      <c r="K375" s="10">
        <f t="shared" si="64"/>
        <v>1</v>
      </c>
      <c r="L375" s="10"/>
      <c r="M375" s="11">
        <f t="shared" si="90"/>
        <v>1</v>
      </c>
      <c r="N375" s="10"/>
      <c r="O375" s="11">
        <f t="shared" si="84"/>
        <v>1</v>
      </c>
      <c r="P375" s="10"/>
      <c r="Q375" s="11">
        <f t="shared" si="60"/>
        <v>1</v>
      </c>
      <c r="R375" s="10"/>
      <c r="S375" s="11">
        <f t="shared" si="61"/>
        <v>1</v>
      </c>
      <c r="T375" s="10"/>
      <c r="U375" s="11">
        <f t="shared" si="62"/>
        <v>1</v>
      </c>
      <c r="V375" s="11"/>
      <c r="W375" s="11">
        <f t="shared" si="63"/>
        <v>1</v>
      </c>
      <c r="X375" s="29"/>
    </row>
    <row r="376" spans="2:24" ht="60.75" x14ac:dyDescent="0.3">
      <c r="B376" s="19"/>
      <c r="C376" s="21" t="s">
        <v>15</v>
      </c>
      <c r="D376" s="20" t="s">
        <v>255</v>
      </c>
      <c r="E376" s="20">
        <v>200</v>
      </c>
      <c r="F376" s="18">
        <v>4</v>
      </c>
      <c r="G376" s="37">
        <v>1</v>
      </c>
      <c r="H376" s="9">
        <f>H377+H378</f>
        <v>0</v>
      </c>
      <c r="I376" s="9">
        <f t="shared" si="81"/>
        <v>524.79999999999995</v>
      </c>
      <c r="J376" s="10">
        <f>J377+J378</f>
        <v>0</v>
      </c>
      <c r="K376" s="10">
        <f t="shared" si="64"/>
        <v>524.79999999999995</v>
      </c>
      <c r="L376" s="10">
        <f>L377+L378</f>
        <v>0</v>
      </c>
      <c r="M376" s="11">
        <f t="shared" si="90"/>
        <v>524.79999999999995</v>
      </c>
      <c r="N376" s="10">
        <f>N377+N378</f>
        <v>0</v>
      </c>
      <c r="O376" s="11">
        <f t="shared" si="84"/>
        <v>524.79999999999995</v>
      </c>
      <c r="P376" s="10">
        <f>P377+P378</f>
        <v>0</v>
      </c>
      <c r="Q376" s="11">
        <f t="shared" si="60"/>
        <v>524.79999999999995</v>
      </c>
      <c r="R376" s="10">
        <f>R377+R378</f>
        <v>0</v>
      </c>
      <c r="S376" s="11">
        <f t="shared" si="61"/>
        <v>524.79999999999995</v>
      </c>
      <c r="T376" s="10">
        <f>T377+T378</f>
        <v>0</v>
      </c>
      <c r="U376" s="11">
        <f t="shared" si="62"/>
        <v>524.79999999999995</v>
      </c>
      <c r="V376" s="11"/>
      <c r="W376" s="11">
        <f t="shared" si="63"/>
        <v>524.79999999999995</v>
      </c>
      <c r="X376" s="29">
        <f>X377+X378</f>
        <v>0</v>
      </c>
    </row>
    <row r="377" spans="2:24" ht="141.75" x14ac:dyDescent="0.3">
      <c r="B377" s="19"/>
      <c r="C377" s="21" t="s">
        <v>256</v>
      </c>
      <c r="D377" s="20" t="s">
        <v>257</v>
      </c>
      <c r="E377" s="20"/>
      <c r="F377" s="18"/>
      <c r="G377" s="37">
        <f>G378+G379</f>
        <v>524.79999999999995</v>
      </c>
      <c r="H377" s="9">
        <f>H378+H379</f>
        <v>0</v>
      </c>
      <c r="I377" s="9">
        <f t="shared" si="81"/>
        <v>0.5</v>
      </c>
      <c r="J377" s="10">
        <f>J378+J379</f>
        <v>0</v>
      </c>
      <c r="K377" s="10">
        <f t="shared" si="64"/>
        <v>0.5</v>
      </c>
      <c r="L377" s="10">
        <f>L378+L379</f>
        <v>0</v>
      </c>
      <c r="M377" s="11">
        <f t="shared" si="90"/>
        <v>0.5</v>
      </c>
      <c r="N377" s="10">
        <f>N378+N379</f>
        <v>0</v>
      </c>
      <c r="O377" s="11">
        <f t="shared" si="84"/>
        <v>0.5</v>
      </c>
      <c r="P377" s="10">
        <f>P378+P379</f>
        <v>0</v>
      </c>
      <c r="Q377" s="11">
        <f t="shared" si="60"/>
        <v>0.5</v>
      </c>
      <c r="R377" s="10">
        <f>R378+R379</f>
        <v>0</v>
      </c>
      <c r="S377" s="11">
        <f t="shared" si="61"/>
        <v>0.5</v>
      </c>
      <c r="T377" s="10">
        <f>T378+T379</f>
        <v>0</v>
      </c>
      <c r="U377" s="11">
        <f t="shared" si="62"/>
        <v>0.5</v>
      </c>
      <c r="V377" s="11"/>
      <c r="W377" s="11">
        <f t="shared" si="63"/>
        <v>0.5</v>
      </c>
      <c r="X377" s="29"/>
    </row>
    <row r="378" spans="2:24" ht="60.75" x14ac:dyDescent="0.3">
      <c r="B378" s="19"/>
      <c r="C378" s="21" t="s">
        <v>15</v>
      </c>
      <c r="D378" s="20" t="s">
        <v>257</v>
      </c>
      <c r="E378" s="20">
        <v>200</v>
      </c>
      <c r="F378" s="18">
        <v>4</v>
      </c>
      <c r="G378" s="37">
        <v>0.5</v>
      </c>
      <c r="H378" s="9"/>
      <c r="I378" s="9">
        <f t="shared" si="81"/>
        <v>524.29999999999995</v>
      </c>
      <c r="J378" s="10"/>
      <c r="K378" s="10">
        <f t="shared" si="64"/>
        <v>524.29999999999995</v>
      </c>
      <c r="L378" s="10"/>
      <c r="M378" s="11">
        <f t="shared" si="90"/>
        <v>524.29999999999995</v>
      </c>
      <c r="N378" s="10"/>
      <c r="O378" s="11">
        <f t="shared" si="84"/>
        <v>524.29999999999995</v>
      </c>
      <c r="P378" s="10"/>
      <c r="Q378" s="11">
        <f t="shared" si="60"/>
        <v>524.29999999999995</v>
      </c>
      <c r="R378" s="10"/>
      <c r="S378" s="11">
        <f t="shared" si="61"/>
        <v>524.29999999999995</v>
      </c>
      <c r="T378" s="10"/>
      <c r="U378" s="11">
        <f t="shared" si="62"/>
        <v>524.29999999999995</v>
      </c>
      <c r="V378" s="11"/>
      <c r="W378" s="11">
        <f t="shared" si="63"/>
        <v>524.29999999999995</v>
      </c>
      <c r="X378" s="29"/>
    </row>
    <row r="379" spans="2:24" ht="40.5" x14ac:dyDescent="0.3">
      <c r="B379" s="19"/>
      <c r="C379" s="21" t="s">
        <v>16</v>
      </c>
      <c r="D379" s="20" t="s">
        <v>257</v>
      </c>
      <c r="E379" s="20">
        <v>300</v>
      </c>
      <c r="F379" s="18">
        <v>4</v>
      </c>
      <c r="G379" s="37">
        <v>524.29999999999995</v>
      </c>
      <c r="H379" s="9">
        <f>H380+H383+H386+H389</f>
        <v>0</v>
      </c>
      <c r="I379" s="9">
        <f t="shared" si="81"/>
        <v>2735.6</v>
      </c>
      <c r="J379" s="10">
        <f>J380+J383+J386+J389</f>
        <v>0</v>
      </c>
      <c r="K379" s="10">
        <f t="shared" si="64"/>
        <v>2735.6</v>
      </c>
      <c r="L379" s="10">
        <f>L380+L383+L386+L389</f>
        <v>0</v>
      </c>
      <c r="M379" s="11">
        <f t="shared" si="90"/>
        <v>2735.6</v>
      </c>
      <c r="N379" s="10">
        <f>N380+N383+N386+N389</f>
        <v>0</v>
      </c>
      <c r="O379" s="11">
        <f t="shared" si="84"/>
        <v>2735.6</v>
      </c>
      <c r="P379" s="10">
        <f>P380+P383+P386+P389</f>
        <v>0</v>
      </c>
      <c r="Q379" s="11">
        <f t="shared" si="60"/>
        <v>2735.6</v>
      </c>
      <c r="R379" s="10">
        <f>R380+R383+R386+R389</f>
        <v>0</v>
      </c>
      <c r="S379" s="11">
        <f t="shared" si="61"/>
        <v>2735.6</v>
      </c>
      <c r="T379" s="10">
        <f>T380+T383+T386+T389</f>
        <v>0</v>
      </c>
      <c r="U379" s="11">
        <f t="shared" si="62"/>
        <v>2735.6</v>
      </c>
      <c r="V379" s="11"/>
      <c r="W379" s="11">
        <f t="shared" si="63"/>
        <v>2735.6</v>
      </c>
      <c r="X379" s="29">
        <f>X380+X383+X386+X389</f>
        <v>0</v>
      </c>
    </row>
    <row r="380" spans="2:24" ht="101.25" x14ac:dyDescent="0.25">
      <c r="B380" s="75">
        <v>16</v>
      </c>
      <c r="C380" s="41" t="s">
        <v>258</v>
      </c>
      <c r="D380" s="73" t="s">
        <v>259</v>
      </c>
      <c r="E380" s="73"/>
      <c r="F380" s="75"/>
      <c r="G380" s="74">
        <f>G381+G384+G387+G390+G393</f>
        <v>2735.6</v>
      </c>
      <c r="H380" s="9">
        <f>H381</f>
        <v>0</v>
      </c>
      <c r="I380" s="9">
        <f>I381</f>
        <v>1385.6</v>
      </c>
      <c r="J380" s="10">
        <f>J381</f>
        <v>0</v>
      </c>
      <c r="K380" s="10">
        <f t="shared" si="64"/>
        <v>1385.6</v>
      </c>
      <c r="L380" s="10">
        <f>L381</f>
        <v>0</v>
      </c>
      <c r="M380" s="11">
        <f t="shared" si="90"/>
        <v>1385.6</v>
      </c>
      <c r="N380" s="10">
        <f>N381</f>
        <v>0</v>
      </c>
      <c r="O380" s="11">
        <f t="shared" si="84"/>
        <v>1385.6</v>
      </c>
      <c r="P380" s="10">
        <f>P381</f>
        <v>0</v>
      </c>
      <c r="Q380" s="11">
        <f t="shared" si="60"/>
        <v>1385.6</v>
      </c>
      <c r="R380" s="10">
        <f>R381</f>
        <v>0</v>
      </c>
      <c r="S380" s="11">
        <f t="shared" si="61"/>
        <v>1385.6</v>
      </c>
      <c r="T380" s="10">
        <f>T381</f>
        <v>0</v>
      </c>
      <c r="U380" s="11">
        <f t="shared" si="62"/>
        <v>1385.6</v>
      </c>
      <c r="V380" s="11"/>
      <c r="W380" s="11">
        <f t="shared" si="63"/>
        <v>1385.6</v>
      </c>
      <c r="X380" s="29">
        <f>X381</f>
        <v>0</v>
      </c>
    </row>
    <row r="381" spans="2:24" ht="81" x14ac:dyDescent="0.3">
      <c r="B381" s="19"/>
      <c r="C381" s="21" t="s">
        <v>433</v>
      </c>
      <c r="D381" s="20" t="s">
        <v>260</v>
      </c>
      <c r="E381" s="20"/>
      <c r="F381" s="18"/>
      <c r="G381" s="37">
        <f>G382</f>
        <v>1385.6</v>
      </c>
      <c r="H381" s="9">
        <f>H382</f>
        <v>0</v>
      </c>
      <c r="I381" s="9">
        <f>G382+H381</f>
        <v>1385.6</v>
      </c>
      <c r="J381" s="10">
        <f>J382</f>
        <v>0</v>
      </c>
      <c r="K381" s="10">
        <f t="shared" si="64"/>
        <v>1385.6</v>
      </c>
      <c r="L381" s="10">
        <f>L382</f>
        <v>0</v>
      </c>
      <c r="M381" s="11">
        <f t="shared" si="90"/>
        <v>1385.6</v>
      </c>
      <c r="N381" s="10">
        <f>N382</f>
        <v>0</v>
      </c>
      <c r="O381" s="11">
        <f t="shared" si="84"/>
        <v>1385.6</v>
      </c>
      <c r="P381" s="10">
        <f>P382</f>
        <v>0</v>
      </c>
      <c r="Q381" s="11">
        <f t="shared" si="60"/>
        <v>1385.6</v>
      </c>
      <c r="R381" s="10">
        <f>R382</f>
        <v>0</v>
      </c>
      <c r="S381" s="11">
        <f t="shared" si="61"/>
        <v>1385.6</v>
      </c>
      <c r="T381" s="10">
        <f>T382</f>
        <v>0</v>
      </c>
      <c r="U381" s="11">
        <f t="shared" si="62"/>
        <v>1385.6</v>
      </c>
      <c r="V381" s="11"/>
      <c r="W381" s="11">
        <f t="shared" si="63"/>
        <v>1385.6</v>
      </c>
      <c r="X381" s="29">
        <f>X382</f>
        <v>0</v>
      </c>
    </row>
    <row r="382" spans="2:24" ht="40.5" x14ac:dyDescent="0.3">
      <c r="B382" s="19"/>
      <c r="C382" s="21" t="s">
        <v>261</v>
      </c>
      <c r="D382" s="20" t="s">
        <v>262</v>
      </c>
      <c r="E382" s="20"/>
      <c r="F382" s="18"/>
      <c r="G382" s="37">
        <f>G383</f>
        <v>1385.6</v>
      </c>
      <c r="H382" s="9"/>
      <c r="I382" s="9">
        <f>G383+H382</f>
        <v>1385.6</v>
      </c>
      <c r="J382" s="10"/>
      <c r="K382" s="10">
        <f t="shared" si="64"/>
        <v>1385.6</v>
      </c>
      <c r="L382" s="10"/>
      <c r="M382" s="11">
        <f t="shared" si="90"/>
        <v>1385.6</v>
      </c>
      <c r="N382" s="10"/>
      <c r="O382" s="11">
        <f t="shared" si="84"/>
        <v>1385.6</v>
      </c>
      <c r="P382" s="10"/>
      <c r="Q382" s="11">
        <f t="shared" ref="Q382:Q448" si="91">O382+P382</f>
        <v>1385.6</v>
      </c>
      <c r="R382" s="10"/>
      <c r="S382" s="11">
        <f t="shared" ref="S382:S448" si="92">Q382+R382</f>
        <v>1385.6</v>
      </c>
      <c r="T382" s="10"/>
      <c r="U382" s="11">
        <f t="shared" ref="U382:U448" si="93">S382+T382</f>
        <v>1385.6</v>
      </c>
      <c r="V382" s="11"/>
      <c r="W382" s="11">
        <f t="shared" ref="W382:W448" si="94">U382+V382</f>
        <v>1385.6</v>
      </c>
      <c r="X382" s="29"/>
    </row>
    <row r="383" spans="2:24" ht="60.75" x14ac:dyDescent="0.3">
      <c r="B383" s="19"/>
      <c r="C383" s="21" t="s">
        <v>15</v>
      </c>
      <c r="D383" s="20" t="s">
        <v>262</v>
      </c>
      <c r="E383" s="20">
        <v>200</v>
      </c>
      <c r="F383" s="18">
        <v>4</v>
      </c>
      <c r="G383" s="37">
        <v>1385.6</v>
      </c>
      <c r="H383" s="9">
        <f>H384</f>
        <v>0</v>
      </c>
      <c r="I383" s="9">
        <f>I384</f>
        <v>1050</v>
      </c>
      <c r="J383" s="10">
        <f>J384</f>
        <v>0</v>
      </c>
      <c r="K383" s="10">
        <f t="shared" si="64"/>
        <v>1050</v>
      </c>
      <c r="L383" s="10">
        <f>L384</f>
        <v>0</v>
      </c>
      <c r="M383" s="11">
        <f t="shared" si="90"/>
        <v>1050</v>
      </c>
      <c r="N383" s="10">
        <f>N384</f>
        <v>0</v>
      </c>
      <c r="O383" s="11">
        <f t="shared" ref="O383:O417" si="95">M383+N383</f>
        <v>1050</v>
      </c>
      <c r="P383" s="10">
        <f>P384</f>
        <v>0</v>
      </c>
      <c r="Q383" s="11">
        <f t="shared" si="91"/>
        <v>1050</v>
      </c>
      <c r="R383" s="10">
        <f>R384</f>
        <v>0</v>
      </c>
      <c r="S383" s="11">
        <f t="shared" si="92"/>
        <v>1050</v>
      </c>
      <c r="T383" s="10">
        <f>T384</f>
        <v>0</v>
      </c>
      <c r="U383" s="11">
        <f t="shared" si="93"/>
        <v>1050</v>
      </c>
      <c r="V383" s="11"/>
      <c r="W383" s="11">
        <f t="shared" si="94"/>
        <v>1050</v>
      </c>
      <c r="X383" s="29">
        <f>X384</f>
        <v>0</v>
      </c>
    </row>
    <row r="384" spans="2:24" ht="60.75" x14ac:dyDescent="0.3">
      <c r="B384" s="19"/>
      <c r="C384" s="21" t="s">
        <v>432</v>
      </c>
      <c r="D384" s="20" t="s">
        <v>263</v>
      </c>
      <c r="E384" s="20"/>
      <c r="F384" s="18"/>
      <c r="G384" s="37">
        <f>G385</f>
        <v>1050</v>
      </c>
      <c r="H384" s="9">
        <f>H385</f>
        <v>0</v>
      </c>
      <c r="I384" s="9">
        <f>G385+H384</f>
        <v>1050</v>
      </c>
      <c r="J384" s="10">
        <f>J385</f>
        <v>0</v>
      </c>
      <c r="K384" s="10">
        <f t="shared" si="64"/>
        <v>1050</v>
      </c>
      <c r="L384" s="10">
        <f>L385</f>
        <v>0</v>
      </c>
      <c r="M384" s="11">
        <f t="shared" si="90"/>
        <v>1050</v>
      </c>
      <c r="N384" s="10">
        <f>N385</f>
        <v>0</v>
      </c>
      <c r="O384" s="11">
        <f t="shared" si="95"/>
        <v>1050</v>
      </c>
      <c r="P384" s="10">
        <f>P385</f>
        <v>0</v>
      </c>
      <c r="Q384" s="11">
        <f t="shared" si="91"/>
        <v>1050</v>
      </c>
      <c r="R384" s="10">
        <f>R385</f>
        <v>0</v>
      </c>
      <c r="S384" s="11">
        <f t="shared" si="92"/>
        <v>1050</v>
      </c>
      <c r="T384" s="10">
        <f>T385</f>
        <v>0</v>
      </c>
      <c r="U384" s="11">
        <f t="shared" si="93"/>
        <v>1050</v>
      </c>
      <c r="V384" s="11"/>
      <c r="W384" s="11">
        <f t="shared" si="94"/>
        <v>1050</v>
      </c>
      <c r="X384" s="29">
        <f>X385</f>
        <v>0</v>
      </c>
    </row>
    <row r="385" spans="2:24" ht="40.5" x14ac:dyDescent="0.3">
      <c r="B385" s="19"/>
      <c r="C385" s="21" t="s">
        <v>261</v>
      </c>
      <c r="D385" s="20" t="s">
        <v>264</v>
      </c>
      <c r="E385" s="20"/>
      <c r="F385" s="18"/>
      <c r="G385" s="37">
        <f>G386</f>
        <v>1050</v>
      </c>
      <c r="H385" s="9"/>
      <c r="I385" s="9">
        <f>G386+H385</f>
        <v>1050</v>
      </c>
      <c r="J385" s="10"/>
      <c r="K385" s="10">
        <f t="shared" si="64"/>
        <v>1050</v>
      </c>
      <c r="L385" s="10"/>
      <c r="M385" s="11">
        <f t="shared" si="90"/>
        <v>1050</v>
      </c>
      <c r="N385" s="10"/>
      <c r="O385" s="11">
        <f t="shared" si="95"/>
        <v>1050</v>
      </c>
      <c r="P385" s="10"/>
      <c r="Q385" s="11">
        <f t="shared" si="91"/>
        <v>1050</v>
      </c>
      <c r="R385" s="10"/>
      <c r="S385" s="11">
        <f t="shared" si="92"/>
        <v>1050</v>
      </c>
      <c r="T385" s="10"/>
      <c r="U385" s="11">
        <f t="shared" si="93"/>
        <v>1050</v>
      </c>
      <c r="V385" s="11"/>
      <c r="W385" s="11">
        <f t="shared" si="94"/>
        <v>1050</v>
      </c>
      <c r="X385" s="29"/>
    </row>
    <row r="386" spans="2:24" ht="60.75" x14ac:dyDescent="0.3">
      <c r="B386" s="19"/>
      <c r="C386" s="21" t="s">
        <v>15</v>
      </c>
      <c r="D386" s="20" t="s">
        <v>264</v>
      </c>
      <c r="E386" s="20">
        <v>200</v>
      </c>
      <c r="F386" s="18">
        <v>4</v>
      </c>
      <c r="G386" s="37">
        <v>1050</v>
      </c>
      <c r="H386" s="9">
        <f>H387</f>
        <v>0</v>
      </c>
      <c r="I386" s="9">
        <f>I387</f>
        <v>200</v>
      </c>
      <c r="J386" s="10">
        <f>J387</f>
        <v>0</v>
      </c>
      <c r="K386" s="10">
        <f t="shared" si="64"/>
        <v>200</v>
      </c>
      <c r="L386" s="10">
        <f>L387</f>
        <v>0</v>
      </c>
      <c r="M386" s="11">
        <f t="shared" si="90"/>
        <v>200</v>
      </c>
      <c r="N386" s="10">
        <f>N387</f>
        <v>0</v>
      </c>
      <c r="O386" s="11">
        <f t="shared" si="95"/>
        <v>200</v>
      </c>
      <c r="P386" s="10">
        <f>P387</f>
        <v>0</v>
      </c>
      <c r="Q386" s="11">
        <f t="shared" si="91"/>
        <v>200</v>
      </c>
      <c r="R386" s="10">
        <f>R387</f>
        <v>0</v>
      </c>
      <c r="S386" s="11">
        <f t="shared" si="92"/>
        <v>200</v>
      </c>
      <c r="T386" s="10">
        <f>T387</f>
        <v>0</v>
      </c>
      <c r="U386" s="11">
        <f t="shared" si="93"/>
        <v>200</v>
      </c>
      <c r="V386" s="11"/>
      <c r="W386" s="11">
        <f t="shared" si="94"/>
        <v>200</v>
      </c>
      <c r="X386" s="29">
        <f>X387</f>
        <v>0</v>
      </c>
    </row>
    <row r="387" spans="2:24" ht="60.75" x14ac:dyDescent="0.3">
      <c r="B387" s="19"/>
      <c r="C387" s="21" t="s">
        <v>431</v>
      </c>
      <c r="D387" s="20" t="s">
        <v>265</v>
      </c>
      <c r="E387" s="20"/>
      <c r="F387" s="18"/>
      <c r="G387" s="37">
        <f>G388</f>
        <v>200</v>
      </c>
      <c r="H387" s="9">
        <f>H388</f>
        <v>0</v>
      </c>
      <c r="I387" s="9">
        <f>G388+H387</f>
        <v>200</v>
      </c>
      <c r="J387" s="10">
        <f>J388</f>
        <v>0</v>
      </c>
      <c r="K387" s="10">
        <f t="shared" ref="K387:K453" si="96">I387+J387</f>
        <v>200</v>
      </c>
      <c r="L387" s="10">
        <f>L388</f>
        <v>0</v>
      </c>
      <c r="M387" s="11">
        <f t="shared" si="90"/>
        <v>200</v>
      </c>
      <c r="N387" s="10">
        <f>N388</f>
        <v>0</v>
      </c>
      <c r="O387" s="11">
        <f t="shared" si="95"/>
        <v>200</v>
      </c>
      <c r="P387" s="10">
        <f>P388</f>
        <v>0</v>
      </c>
      <c r="Q387" s="11">
        <f t="shared" si="91"/>
        <v>200</v>
      </c>
      <c r="R387" s="10">
        <f>R388</f>
        <v>0</v>
      </c>
      <c r="S387" s="11">
        <f t="shared" si="92"/>
        <v>200</v>
      </c>
      <c r="T387" s="10">
        <f>T388</f>
        <v>0</v>
      </c>
      <c r="U387" s="11">
        <f t="shared" si="93"/>
        <v>200</v>
      </c>
      <c r="V387" s="11"/>
      <c r="W387" s="11">
        <f t="shared" si="94"/>
        <v>200</v>
      </c>
      <c r="X387" s="29">
        <f>X388</f>
        <v>0</v>
      </c>
    </row>
    <row r="388" spans="2:24" ht="40.5" x14ac:dyDescent="0.3">
      <c r="B388" s="19"/>
      <c r="C388" s="21" t="s">
        <v>261</v>
      </c>
      <c r="D388" s="20" t="s">
        <v>266</v>
      </c>
      <c r="E388" s="20"/>
      <c r="F388" s="18"/>
      <c r="G388" s="37">
        <f>G389</f>
        <v>200</v>
      </c>
      <c r="H388" s="9"/>
      <c r="I388" s="9">
        <f>G389+H388</f>
        <v>200</v>
      </c>
      <c r="J388" s="10"/>
      <c r="K388" s="10">
        <f t="shared" si="96"/>
        <v>200</v>
      </c>
      <c r="L388" s="10"/>
      <c r="M388" s="11">
        <f t="shared" si="90"/>
        <v>200</v>
      </c>
      <c r="N388" s="10"/>
      <c r="O388" s="11">
        <f t="shared" si="95"/>
        <v>200</v>
      </c>
      <c r="P388" s="10"/>
      <c r="Q388" s="11">
        <f t="shared" si="91"/>
        <v>200</v>
      </c>
      <c r="R388" s="10"/>
      <c r="S388" s="11">
        <f t="shared" si="92"/>
        <v>200</v>
      </c>
      <c r="T388" s="10"/>
      <c r="U388" s="11">
        <f t="shared" si="93"/>
        <v>200</v>
      </c>
      <c r="V388" s="11"/>
      <c r="W388" s="11">
        <f t="shared" si="94"/>
        <v>200</v>
      </c>
      <c r="X388" s="29"/>
    </row>
    <row r="389" spans="2:24" ht="60.75" x14ac:dyDescent="0.3">
      <c r="B389" s="19"/>
      <c r="C389" s="21" t="s">
        <v>15</v>
      </c>
      <c r="D389" s="20" t="s">
        <v>266</v>
      </c>
      <c r="E389" s="20">
        <v>200</v>
      </c>
      <c r="F389" s="18"/>
      <c r="G389" s="37">
        <v>200</v>
      </c>
      <c r="H389" s="9">
        <f>H390</f>
        <v>0</v>
      </c>
      <c r="I389" s="9">
        <f>I390</f>
        <v>100</v>
      </c>
      <c r="J389" s="10">
        <f>J390</f>
        <v>0</v>
      </c>
      <c r="K389" s="10">
        <f t="shared" si="96"/>
        <v>100</v>
      </c>
      <c r="L389" s="10">
        <f>L390</f>
        <v>0</v>
      </c>
      <c r="M389" s="11">
        <f t="shared" si="90"/>
        <v>100</v>
      </c>
      <c r="N389" s="10">
        <f>N390</f>
        <v>0</v>
      </c>
      <c r="O389" s="11">
        <f t="shared" si="95"/>
        <v>100</v>
      </c>
      <c r="P389" s="10">
        <f>P390</f>
        <v>0</v>
      </c>
      <c r="Q389" s="11">
        <f t="shared" si="91"/>
        <v>100</v>
      </c>
      <c r="R389" s="10">
        <f>R390</f>
        <v>0</v>
      </c>
      <c r="S389" s="11">
        <f t="shared" si="92"/>
        <v>100</v>
      </c>
      <c r="T389" s="10">
        <f>T390</f>
        <v>0</v>
      </c>
      <c r="U389" s="11">
        <f t="shared" si="93"/>
        <v>100</v>
      </c>
      <c r="V389" s="11"/>
      <c r="W389" s="11">
        <f t="shared" si="94"/>
        <v>100</v>
      </c>
      <c r="X389" s="29">
        <f>X390</f>
        <v>0</v>
      </c>
    </row>
    <row r="390" spans="2:24" ht="60.75" x14ac:dyDescent="0.3">
      <c r="B390" s="19"/>
      <c r="C390" s="21" t="s">
        <v>434</v>
      </c>
      <c r="D390" s="20" t="s">
        <v>267</v>
      </c>
      <c r="E390" s="20"/>
      <c r="F390" s="18"/>
      <c r="G390" s="37">
        <f>G391</f>
        <v>100</v>
      </c>
      <c r="H390" s="9">
        <f>H391</f>
        <v>0</v>
      </c>
      <c r="I390" s="9">
        <f>G391+H390</f>
        <v>100</v>
      </c>
      <c r="J390" s="10">
        <f>J391</f>
        <v>0</v>
      </c>
      <c r="K390" s="10">
        <f t="shared" si="96"/>
        <v>100</v>
      </c>
      <c r="L390" s="10">
        <f>L391</f>
        <v>0</v>
      </c>
      <c r="M390" s="11">
        <f t="shared" si="90"/>
        <v>100</v>
      </c>
      <c r="N390" s="10">
        <f>N391</f>
        <v>0</v>
      </c>
      <c r="O390" s="11">
        <f t="shared" si="95"/>
        <v>100</v>
      </c>
      <c r="P390" s="10">
        <f>P391</f>
        <v>0</v>
      </c>
      <c r="Q390" s="11">
        <f t="shared" si="91"/>
        <v>100</v>
      </c>
      <c r="R390" s="10">
        <f>R391</f>
        <v>0</v>
      </c>
      <c r="S390" s="11">
        <f t="shared" si="92"/>
        <v>100</v>
      </c>
      <c r="T390" s="10">
        <f>T391</f>
        <v>0</v>
      </c>
      <c r="U390" s="11">
        <f t="shared" si="93"/>
        <v>100</v>
      </c>
      <c r="V390" s="11"/>
      <c r="W390" s="11">
        <f t="shared" si="94"/>
        <v>100</v>
      </c>
      <c r="X390" s="29">
        <f>X391</f>
        <v>0</v>
      </c>
    </row>
    <row r="391" spans="2:24" ht="40.5" x14ac:dyDescent="0.3">
      <c r="B391" s="19"/>
      <c r="C391" s="21" t="s">
        <v>261</v>
      </c>
      <c r="D391" s="20" t="s">
        <v>268</v>
      </c>
      <c r="E391" s="20"/>
      <c r="F391" s="18"/>
      <c r="G391" s="37">
        <f>G392</f>
        <v>100</v>
      </c>
      <c r="H391" s="9"/>
      <c r="I391" s="9">
        <f>G392+H391</f>
        <v>100</v>
      </c>
      <c r="J391" s="10"/>
      <c r="K391" s="10">
        <f t="shared" si="96"/>
        <v>100</v>
      </c>
      <c r="L391" s="10"/>
      <c r="M391" s="11">
        <f t="shared" si="90"/>
        <v>100</v>
      </c>
      <c r="N391" s="10"/>
      <c r="O391" s="11">
        <f t="shared" si="95"/>
        <v>100</v>
      </c>
      <c r="P391" s="10"/>
      <c r="Q391" s="11">
        <f t="shared" si="91"/>
        <v>100</v>
      </c>
      <c r="R391" s="10"/>
      <c r="S391" s="11">
        <f t="shared" si="92"/>
        <v>100</v>
      </c>
      <c r="T391" s="10"/>
      <c r="U391" s="11">
        <f t="shared" si="93"/>
        <v>100</v>
      </c>
      <c r="V391" s="11"/>
      <c r="W391" s="11">
        <f t="shared" si="94"/>
        <v>100</v>
      </c>
      <c r="X391" s="29"/>
    </row>
    <row r="392" spans="2:24" ht="60" customHeight="1" x14ac:dyDescent="0.3">
      <c r="B392" s="19"/>
      <c r="C392" s="21" t="s">
        <v>15</v>
      </c>
      <c r="D392" s="20" t="s">
        <v>268</v>
      </c>
      <c r="E392" s="20">
        <v>200</v>
      </c>
      <c r="F392" s="18"/>
      <c r="G392" s="37">
        <v>100</v>
      </c>
      <c r="H392" s="9"/>
      <c r="I392" s="9"/>
      <c r="J392" s="10"/>
      <c r="K392" s="10"/>
      <c r="L392" s="10"/>
      <c r="M392" s="11"/>
      <c r="N392" s="10"/>
      <c r="O392" s="11"/>
      <c r="P392" s="10"/>
      <c r="Q392" s="11"/>
      <c r="R392" s="10"/>
      <c r="S392" s="11"/>
      <c r="T392" s="10"/>
      <c r="U392" s="11"/>
      <c r="V392" s="11"/>
      <c r="W392" s="11"/>
      <c r="X392" s="36"/>
    </row>
    <row r="393" spans="2:24" ht="20.25" hidden="1" x14ac:dyDescent="0.3">
      <c r="B393" s="19"/>
      <c r="C393" s="41"/>
      <c r="D393" s="34" t="s">
        <v>521</v>
      </c>
      <c r="E393" s="34"/>
      <c r="F393" s="36"/>
      <c r="G393" s="37">
        <f>G394</f>
        <v>0</v>
      </c>
      <c r="H393" s="9"/>
      <c r="I393" s="9"/>
      <c r="J393" s="10"/>
      <c r="K393" s="10"/>
      <c r="L393" s="10"/>
      <c r="M393" s="11"/>
      <c r="N393" s="10"/>
      <c r="O393" s="11"/>
      <c r="P393" s="10"/>
      <c r="Q393" s="11"/>
      <c r="R393" s="10"/>
      <c r="S393" s="11"/>
      <c r="T393" s="10"/>
      <c r="U393" s="11"/>
      <c r="V393" s="11"/>
      <c r="W393" s="11"/>
      <c r="X393" s="36"/>
    </row>
    <row r="394" spans="2:24" ht="40.5" hidden="1" x14ac:dyDescent="0.3">
      <c r="B394" s="19"/>
      <c r="C394" s="21" t="s">
        <v>261</v>
      </c>
      <c r="D394" s="34" t="s">
        <v>520</v>
      </c>
      <c r="E394" s="34"/>
      <c r="F394" s="36"/>
      <c r="G394" s="37">
        <f>G395</f>
        <v>0</v>
      </c>
      <c r="H394" s="9"/>
      <c r="I394" s="9"/>
      <c r="J394" s="10"/>
      <c r="K394" s="10"/>
      <c r="L394" s="10"/>
      <c r="M394" s="11"/>
      <c r="N394" s="10"/>
      <c r="O394" s="11"/>
      <c r="P394" s="10"/>
      <c r="Q394" s="11"/>
      <c r="R394" s="10"/>
      <c r="S394" s="11"/>
      <c r="T394" s="10"/>
      <c r="U394" s="11"/>
      <c r="V394" s="11"/>
      <c r="W394" s="11"/>
      <c r="X394" s="36"/>
    </row>
    <row r="395" spans="2:24" ht="60.75" hidden="1" x14ac:dyDescent="0.3">
      <c r="B395" s="19"/>
      <c r="C395" s="21" t="s">
        <v>15</v>
      </c>
      <c r="D395" s="34" t="s">
        <v>520</v>
      </c>
      <c r="E395" s="34">
        <v>200</v>
      </c>
      <c r="F395" s="36"/>
      <c r="G395" s="37">
        <v>0</v>
      </c>
      <c r="H395" s="9">
        <f>H396+H399+H402</f>
        <v>0</v>
      </c>
      <c r="I395" s="9">
        <f>G396+H395</f>
        <v>15094.8</v>
      </c>
      <c r="J395" s="10">
        <f>J396+J399+J402</f>
        <v>0</v>
      </c>
      <c r="K395" s="10">
        <f t="shared" si="96"/>
        <v>15094.8</v>
      </c>
      <c r="L395" s="10">
        <f>L396+L399+L402</f>
        <v>0</v>
      </c>
      <c r="M395" s="11">
        <f t="shared" si="90"/>
        <v>15094.8</v>
      </c>
      <c r="N395" s="10">
        <f>N396+N399+N402</f>
        <v>0</v>
      </c>
      <c r="O395" s="11">
        <f t="shared" si="95"/>
        <v>15094.8</v>
      </c>
      <c r="P395" s="10">
        <f>P396+P399+P402</f>
        <v>0</v>
      </c>
      <c r="Q395" s="11">
        <f t="shared" si="91"/>
        <v>15094.8</v>
      </c>
      <c r="R395" s="10">
        <f>R396+R399+R402</f>
        <v>0</v>
      </c>
      <c r="S395" s="11">
        <f t="shared" si="92"/>
        <v>15094.8</v>
      </c>
      <c r="T395" s="10">
        <f>T396+T399+T402</f>
        <v>0</v>
      </c>
      <c r="U395" s="11">
        <f t="shared" si="93"/>
        <v>15094.8</v>
      </c>
      <c r="V395" s="12">
        <f>V396+V399+T402</f>
        <v>0</v>
      </c>
      <c r="W395" s="11">
        <f t="shared" si="94"/>
        <v>15094.8</v>
      </c>
      <c r="X395" s="29">
        <f>X396+X399+X402</f>
        <v>0</v>
      </c>
    </row>
    <row r="396" spans="2:24" ht="121.5" x14ac:dyDescent="0.25">
      <c r="B396" s="75">
        <v>17</v>
      </c>
      <c r="C396" s="41" t="s">
        <v>436</v>
      </c>
      <c r="D396" s="73" t="s">
        <v>269</v>
      </c>
      <c r="E396" s="73"/>
      <c r="F396" s="75"/>
      <c r="G396" s="74">
        <f>G397+G400+G403</f>
        <v>15094.8</v>
      </c>
      <c r="H396" s="9">
        <f t="shared" ref="G396:T398" si="97">H397</f>
        <v>0</v>
      </c>
      <c r="I396" s="9">
        <f t="shared" si="97"/>
        <v>15065.8</v>
      </c>
      <c r="J396" s="10">
        <f t="shared" si="97"/>
        <v>0</v>
      </c>
      <c r="K396" s="10">
        <f t="shared" si="96"/>
        <v>15065.8</v>
      </c>
      <c r="L396" s="10">
        <f t="shared" si="97"/>
        <v>0</v>
      </c>
      <c r="M396" s="11">
        <f t="shared" si="90"/>
        <v>15065.8</v>
      </c>
      <c r="N396" s="10">
        <f t="shared" si="97"/>
        <v>0</v>
      </c>
      <c r="O396" s="11">
        <f t="shared" si="95"/>
        <v>15065.8</v>
      </c>
      <c r="P396" s="10">
        <f t="shared" si="97"/>
        <v>0</v>
      </c>
      <c r="Q396" s="11">
        <f t="shared" si="91"/>
        <v>15065.8</v>
      </c>
      <c r="R396" s="10">
        <f t="shared" si="97"/>
        <v>0</v>
      </c>
      <c r="S396" s="11">
        <f t="shared" si="92"/>
        <v>15065.8</v>
      </c>
      <c r="T396" s="10">
        <f t="shared" si="97"/>
        <v>0</v>
      </c>
      <c r="U396" s="11">
        <f t="shared" si="93"/>
        <v>15065.8</v>
      </c>
      <c r="V396" s="11">
        <f>V397</f>
        <v>0</v>
      </c>
      <c r="W396" s="11">
        <f t="shared" si="94"/>
        <v>15065.8</v>
      </c>
      <c r="X396" s="29">
        <f t="shared" ref="X396:X397" si="98">X397</f>
        <v>0</v>
      </c>
    </row>
    <row r="397" spans="2:24" ht="81" x14ac:dyDescent="0.3">
      <c r="B397" s="19"/>
      <c r="C397" s="21" t="s">
        <v>435</v>
      </c>
      <c r="D397" s="20" t="s">
        <v>270</v>
      </c>
      <c r="E397" s="20"/>
      <c r="F397" s="18"/>
      <c r="G397" s="37">
        <f t="shared" si="97"/>
        <v>15065.8</v>
      </c>
      <c r="H397" s="9">
        <f t="shared" si="97"/>
        <v>0</v>
      </c>
      <c r="I397" s="9">
        <f t="shared" si="97"/>
        <v>15065.8</v>
      </c>
      <c r="J397" s="10">
        <f t="shared" si="97"/>
        <v>0</v>
      </c>
      <c r="K397" s="10">
        <f t="shared" si="96"/>
        <v>15065.8</v>
      </c>
      <c r="L397" s="10">
        <f t="shared" si="97"/>
        <v>0</v>
      </c>
      <c r="M397" s="11">
        <f t="shared" si="90"/>
        <v>15065.8</v>
      </c>
      <c r="N397" s="10">
        <f t="shared" si="97"/>
        <v>0</v>
      </c>
      <c r="O397" s="11">
        <f t="shared" si="95"/>
        <v>15065.8</v>
      </c>
      <c r="P397" s="10">
        <f t="shared" si="97"/>
        <v>0</v>
      </c>
      <c r="Q397" s="11">
        <f t="shared" si="91"/>
        <v>15065.8</v>
      </c>
      <c r="R397" s="10">
        <f t="shared" si="97"/>
        <v>0</v>
      </c>
      <c r="S397" s="11">
        <f t="shared" si="92"/>
        <v>15065.8</v>
      </c>
      <c r="T397" s="10">
        <f t="shared" si="97"/>
        <v>0</v>
      </c>
      <c r="U397" s="11">
        <f t="shared" si="93"/>
        <v>15065.8</v>
      </c>
      <c r="V397" s="11">
        <f>V398</f>
        <v>0</v>
      </c>
      <c r="W397" s="11">
        <f t="shared" si="94"/>
        <v>15065.8</v>
      </c>
      <c r="X397" s="29">
        <f t="shared" si="98"/>
        <v>0</v>
      </c>
    </row>
    <row r="398" spans="2:24" ht="243" x14ac:dyDescent="0.3">
      <c r="B398" s="19"/>
      <c r="C398" s="21" t="s">
        <v>437</v>
      </c>
      <c r="D398" s="20" t="s">
        <v>271</v>
      </c>
      <c r="E398" s="20"/>
      <c r="F398" s="18"/>
      <c r="G398" s="37">
        <f t="shared" si="97"/>
        <v>15065.8</v>
      </c>
      <c r="H398" s="9"/>
      <c r="I398" s="9">
        <f>G399+H398</f>
        <v>15065.8</v>
      </c>
      <c r="J398" s="10"/>
      <c r="K398" s="10">
        <f t="shared" si="96"/>
        <v>15065.8</v>
      </c>
      <c r="L398" s="10"/>
      <c r="M398" s="11">
        <f t="shared" si="90"/>
        <v>15065.8</v>
      </c>
      <c r="N398" s="10"/>
      <c r="O398" s="11">
        <f t="shared" si="95"/>
        <v>15065.8</v>
      </c>
      <c r="P398" s="10"/>
      <c r="Q398" s="11">
        <f t="shared" si="91"/>
        <v>15065.8</v>
      </c>
      <c r="R398" s="10"/>
      <c r="S398" s="11">
        <f t="shared" si="92"/>
        <v>15065.8</v>
      </c>
      <c r="T398" s="10"/>
      <c r="U398" s="11">
        <f t="shared" si="93"/>
        <v>15065.8</v>
      </c>
      <c r="V398" s="11">
        <v>0</v>
      </c>
      <c r="W398" s="11">
        <f t="shared" si="94"/>
        <v>15065.8</v>
      </c>
      <c r="X398" s="29"/>
    </row>
    <row r="399" spans="2:24" ht="20.25" x14ac:dyDescent="0.3">
      <c r="B399" s="19"/>
      <c r="C399" s="21" t="s">
        <v>22</v>
      </c>
      <c r="D399" s="20" t="s">
        <v>271</v>
      </c>
      <c r="E399" s="20">
        <v>800</v>
      </c>
      <c r="F399" s="18">
        <v>5</v>
      </c>
      <c r="G399" s="37">
        <v>15065.8</v>
      </c>
      <c r="H399" s="9">
        <f t="shared" ref="G399:T401" si="99">H400</f>
        <v>0</v>
      </c>
      <c r="I399" s="9">
        <f t="shared" si="99"/>
        <v>29</v>
      </c>
      <c r="J399" s="10">
        <f t="shared" si="99"/>
        <v>0</v>
      </c>
      <c r="K399" s="10">
        <f t="shared" si="96"/>
        <v>29</v>
      </c>
      <c r="L399" s="10">
        <f t="shared" si="99"/>
        <v>0</v>
      </c>
      <c r="M399" s="11">
        <f t="shared" si="90"/>
        <v>29</v>
      </c>
      <c r="N399" s="10">
        <f t="shared" si="99"/>
        <v>0</v>
      </c>
      <c r="O399" s="11">
        <f t="shared" si="95"/>
        <v>29</v>
      </c>
      <c r="P399" s="10">
        <f t="shared" si="99"/>
        <v>0</v>
      </c>
      <c r="Q399" s="11">
        <f t="shared" si="91"/>
        <v>29</v>
      </c>
      <c r="R399" s="10">
        <f t="shared" si="99"/>
        <v>0</v>
      </c>
      <c r="S399" s="11">
        <f t="shared" si="92"/>
        <v>29</v>
      </c>
      <c r="T399" s="10">
        <f t="shared" si="99"/>
        <v>0</v>
      </c>
      <c r="U399" s="11">
        <f t="shared" si="93"/>
        <v>29</v>
      </c>
      <c r="V399" s="11"/>
      <c r="W399" s="11">
        <f t="shared" si="94"/>
        <v>29</v>
      </c>
      <c r="X399" s="29">
        <f t="shared" ref="X399:X400" si="100">X400</f>
        <v>0</v>
      </c>
    </row>
    <row r="400" spans="2:24" ht="162" x14ac:dyDescent="0.3">
      <c r="B400" s="19"/>
      <c r="C400" s="21" t="s">
        <v>524</v>
      </c>
      <c r="D400" s="20" t="s">
        <v>272</v>
      </c>
      <c r="E400" s="20"/>
      <c r="F400" s="18"/>
      <c r="G400" s="37">
        <f t="shared" si="99"/>
        <v>29</v>
      </c>
      <c r="H400" s="9">
        <f t="shared" si="99"/>
        <v>0</v>
      </c>
      <c r="I400" s="9">
        <f t="shared" si="99"/>
        <v>29</v>
      </c>
      <c r="J400" s="10">
        <f t="shared" si="99"/>
        <v>0</v>
      </c>
      <c r="K400" s="10">
        <f t="shared" si="96"/>
        <v>29</v>
      </c>
      <c r="L400" s="10">
        <f t="shared" si="99"/>
        <v>0</v>
      </c>
      <c r="M400" s="11">
        <f t="shared" si="90"/>
        <v>29</v>
      </c>
      <c r="N400" s="10">
        <f t="shared" si="99"/>
        <v>0</v>
      </c>
      <c r="O400" s="11">
        <f t="shared" si="95"/>
        <v>29</v>
      </c>
      <c r="P400" s="10">
        <f t="shared" si="99"/>
        <v>0</v>
      </c>
      <c r="Q400" s="11">
        <f t="shared" si="91"/>
        <v>29</v>
      </c>
      <c r="R400" s="10">
        <f t="shared" si="99"/>
        <v>0</v>
      </c>
      <c r="S400" s="11">
        <f t="shared" si="92"/>
        <v>29</v>
      </c>
      <c r="T400" s="10">
        <f t="shared" si="99"/>
        <v>0</v>
      </c>
      <c r="U400" s="11">
        <f t="shared" si="93"/>
        <v>29</v>
      </c>
      <c r="V400" s="11"/>
      <c r="W400" s="11">
        <f t="shared" si="94"/>
        <v>29</v>
      </c>
      <c r="X400" s="29">
        <f t="shared" si="100"/>
        <v>0</v>
      </c>
    </row>
    <row r="401" spans="2:24" ht="222.75" x14ac:dyDescent="0.3">
      <c r="B401" s="19"/>
      <c r="C401" s="21" t="s">
        <v>405</v>
      </c>
      <c r="D401" s="20" t="s">
        <v>273</v>
      </c>
      <c r="E401" s="20"/>
      <c r="F401" s="18"/>
      <c r="G401" s="37">
        <f t="shared" si="99"/>
        <v>29</v>
      </c>
      <c r="H401" s="9"/>
      <c r="I401" s="9">
        <f>G402+H401</f>
        <v>29</v>
      </c>
      <c r="J401" s="10"/>
      <c r="K401" s="10">
        <f t="shared" si="96"/>
        <v>29</v>
      </c>
      <c r="L401" s="10">
        <v>0</v>
      </c>
      <c r="M401" s="11">
        <f t="shared" si="90"/>
        <v>29</v>
      </c>
      <c r="N401" s="10">
        <v>0</v>
      </c>
      <c r="O401" s="11">
        <f t="shared" si="95"/>
        <v>29</v>
      </c>
      <c r="P401" s="10">
        <v>0</v>
      </c>
      <c r="Q401" s="11">
        <f t="shared" si="91"/>
        <v>29</v>
      </c>
      <c r="R401" s="10">
        <v>0</v>
      </c>
      <c r="S401" s="11">
        <f t="shared" si="92"/>
        <v>29</v>
      </c>
      <c r="T401" s="10">
        <v>0</v>
      </c>
      <c r="U401" s="11">
        <f t="shared" si="93"/>
        <v>29</v>
      </c>
      <c r="V401" s="11"/>
      <c r="W401" s="11">
        <f t="shared" si="94"/>
        <v>29</v>
      </c>
      <c r="X401" s="29"/>
    </row>
    <row r="402" spans="2:24" ht="56.25" customHeight="1" x14ac:dyDescent="0.3">
      <c r="B402" s="19"/>
      <c r="C402" s="21" t="s">
        <v>15</v>
      </c>
      <c r="D402" s="20" t="s">
        <v>273</v>
      </c>
      <c r="E402" s="20">
        <v>200</v>
      </c>
      <c r="F402" s="18">
        <v>5</v>
      </c>
      <c r="G402" s="37">
        <v>29</v>
      </c>
      <c r="H402" s="9">
        <f t="shared" ref="G402:T404" si="101">H403</f>
        <v>0</v>
      </c>
      <c r="I402" s="9">
        <f t="shared" si="101"/>
        <v>0</v>
      </c>
      <c r="J402" s="10">
        <f t="shared" si="101"/>
        <v>0</v>
      </c>
      <c r="K402" s="10">
        <f t="shared" si="96"/>
        <v>0</v>
      </c>
      <c r="L402" s="10">
        <f t="shared" si="101"/>
        <v>0</v>
      </c>
      <c r="M402" s="11">
        <f t="shared" si="90"/>
        <v>0</v>
      </c>
      <c r="N402" s="10">
        <f t="shared" si="101"/>
        <v>0</v>
      </c>
      <c r="O402" s="11">
        <f t="shared" si="95"/>
        <v>0</v>
      </c>
      <c r="P402" s="10">
        <f t="shared" si="101"/>
        <v>0</v>
      </c>
      <c r="Q402" s="11">
        <f t="shared" si="91"/>
        <v>0</v>
      </c>
      <c r="R402" s="10">
        <f t="shared" si="101"/>
        <v>0</v>
      </c>
      <c r="S402" s="11">
        <f t="shared" si="92"/>
        <v>0</v>
      </c>
      <c r="T402" s="10">
        <f t="shared" si="101"/>
        <v>0</v>
      </c>
      <c r="U402" s="11">
        <f t="shared" si="93"/>
        <v>0</v>
      </c>
      <c r="V402" s="11"/>
      <c r="W402" s="11">
        <f t="shared" si="94"/>
        <v>0</v>
      </c>
      <c r="X402" s="29">
        <f t="shared" ref="X402:X403" si="102">X403</f>
        <v>0</v>
      </c>
    </row>
    <row r="403" spans="2:24" ht="1.5" hidden="1" customHeight="1" x14ac:dyDescent="0.3">
      <c r="B403" s="19"/>
      <c r="C403" s="21" t="s">
        <v>438</v>
      </c>
      <c r="D403" s="20" t="s">
        <v>274</v>
      </c>
      <c r="E403" s="20"/>
      <c r="F403" s="18"/>
      <c r="G403" s="37">
        <f t="shared" si="101"/>
        <v>0</v>
      </c>
      <c r="H403" s="9">
        <f t="shared" si="101"/>
        <v>0</v>
      </c>
      <c r="I403" s="9">
        <f t="shared" si="101"/>
        <v>0</v>
      </c>
      <c r="J403" s="10">
        <f t="shared" si="101"/>
        <v>0</v>
      </c>
      <c r="K403" s="10">
        <f t="shared" si="96"/>
        <v>0</v>
      </c>
      <c r="L403" s="10">
        <f t="shared" si="101"/>
        <v>0</v>
      </c>
      <c r="M403" s="11">
        <f t="shared" si="90"/>
        <v>0</v>
      </c>
      <c r="N403" s="10">
        <f t="shared" si="101"/>
        <v>0</v>
      </c>
      <c r="O403" s="11">
        <f t="shared" si="95"/>
        <v>0</v>
      </c>
      <c r="P403" s="10">
        <f t="shared" si="101"/>
        <v>0</v>
      </c>
      <c r="Q403" s="11">
        <f t="shared" si="91"/>
        <v>0</v>
      </c>
      <c r="R403" s="10">
        <f t="shared" si="101"/>
        <v>0</v>
      </c>
      <c r="S403" s="11">
        <f t="shared" si="92"/>
        <v>0</v>
      </c>
      <c r="T403" s="10">
        <f t="shared" si="101"/>
        <v>0</v>
      </c>
      <c r="U403" s="11">
        <f t="shared" si="93"/>
        <v>0</v>
      </c>
      <c r="V403" s="11"/>
      <c r="W403" s="11">
        <f t="shared" si="94"/>
        <v>0</v>
      </c>
      <c r="X403" s="29">
        <f t="shared" si="102"/>
        <v>0</v>
      </c>
    </row>
    <row r="404" spans="2:24" ht="263.25" hidden="1" x14ac:dyDescent="0.3">
      <c r="B404" s="19"/>
      <c r="C404" s="21" t="s">
        <v>275</v>
      </c>
      <c r="D404" s="20" t="s">
        <v>276</v>
      </c>
      <c r="E404" s="20"/>
      <c r="F404" s="18"/>
      <c r="G404" s="37">
        <f t="shared" si="101"/>
        <v>0</v>
      </c>
      <c r="H404" s="9"/>
      <c r="I404" s="9">
        <f>G405+H404</f>
        <v>0</v>
      </c>
      <c r="J404" s="10"/>
      <c r="K404" s="10">
        <f t="shared" si="96"/>
        <v>0</v>
      </c>
      <c r="L404" s="10">
        <v>0</v>
      </c>
      <c r="M404" s="11">
        <f t="shared" si="90"/>
        <v>0</v>
      </c>
      <c r="N404" s="10">
        <v>0</v>
      </c>
      <c r="O404" s="11">
        <f t="shared" si="95"/>
        <v>0</v>
      </c>
      <c r="P404" s="10">
        <v>0</v>
      </c>
      <c r="Q404" s="11">
        <f t="shared" si="91"/>
        <v>0</v>
      </c>
      <c r="R404" s="10">
        <v>0</v>
      </c>
      <c r="S404" s="11">
        <f t="shared" si="92"/>
        <v>0</v>
      </c>
      <c r="T404" s="10">
        <v>0</v>
      </c>
      <c r="U404" s="11">
        <f t="shared" si="93"/>
        <v>0</v>
      </c>
      <c r="V404" s="11"/>
      <c r="W404" s="11">
        <f t="shared" si="94"/>
        <v>0</v>
      </c>
      <c r="X404" s="29"/>
    </row>
    <row r="405" spans="2:24" ht="60.75" hidden="1" x14ac:dyDescent="0.3">
      <c r="B405" s="19"/>
      <c r="C405" s="21" t="s">
        <v>77</v>
      </c>
      <c r="D405" s="20" t="s">
        <v>276</v>
      </c>
      <c r="E405" s="20">
        <v>400</v>
      </c>
      <c r="F405" s="18">
        <v>5</v>
      </c>
      <c r="G405" s="37"/>
      <c r="H405" s="9">
        <f t="shared" ref="G405:T408" si="103">H406</f>
        <v>0</v>
      </c>
      <c r="I405" s="9">
        <f t="shared" si="103"/>
        <v>0</v>
      </c>
      <c r="J405" s="10">
        <f t="shared" si="103"/>
        <v>0</v>
      </c>
      <c r="K405" s="10">
        <f t="shared" si="96"/>
        <v>0</v>
      </c>
      <c r="L405" s="10">
        <f t="shared" si="103"/>
        <v>0</v>
      </c>
      <c r="M405" s="11">
        <f t="shared" si="90"/>
        <v>0</v>
      </c>
      <c r="N405" s="10">
        <f t="shared" si="103"/>
        <v>0</v>
      </c>
      <c r="O405" s="11">
        <f t="shared" si="95"/>
        <v>0</v>
      </c>
      <c r="P405" s="10">
        <f t="shared" si="103"/>
        <v>0</v>
      </c>
      <c r="Q405" s="11">
        <f t="shared" si="91"/>
        <v>0</v>
      </c>
      <c r="R405" s="10">
        <f t="shared" si="103"/>
        <v>0</v>
      </c>
      <c r="S405" s="11">
        <f t="shared" si="92"/>
        <v>0</v>
      </c>
      <c r="T405" s="10">
        <f t="shared" si="103"/>
        <v>0</v>
      </c>
      <c r="U405" s="11">
        <f t="shared" si="93"/>
        <v>0</v>
      </c>
      <c r="V405" s="11"/>
      <c r="W405" s="11">
        <f t="shared" si="94"/>
        <v>0</v>
      </c>
      <c r="X405" s="29">
        <f t="shared" ref="X405:X407" si="104">X406</f>
        <v>0</v>
      </c>
    </row>
    <row r="406" spans="2:24" ht="81" hidden="1" x14ac:dyDescent="0.3">
      <c r="B406" s="19">
        <v>20</v>
      </c>
      <c r="C406" s="21" t="s">
        <v>439</v>
      </c>
      <c r="D406" s="20" t="s">
        <v>277</v>
      </c>
      <c r="E406" s="20"/>
      <c r="F406" s="18"/>
      <c r="G406" s="37">
        <f t="shared" si="103"/>
        <v>0</v>
      </c>
      <c r="H406" s="9">
        <f t="shared" si="103"/>
        <v>0</v>
      </c>
      <c r="I406" s="9">
        <f t="shared" si="103"/>
        <v>0</v>
      </c>
      <c r="J406" s="10">
        <f t="shared" si="103"/>
        <v>0</v>
      </c>
      <c r="K406" s="10">
        <f t="shared" si="96"/>
        <v>0</v>
      </c>
      <c r="L406" s="10">
        <f t="shared" si="103"/>
        <v>0</v>
      </c>
      <c r="M406" s="11">
        <f t="shared" ref="M406:M437" si="105">K406+L406</f>
        <v>0</v>
      </c>
      <c r="N406" s="10">
        <f t="shared" si="103"/>
        <v>0</v>
      </c>
      <c r="O406" s="11">
        <f t="shared" si="95"/>
        <v>0</v>
      </c>
      <c r="P406" s="10">
        <f t="shared" si="103"/>
        <v>0</v>
      </c>
      <c r="Q406" s="11">
        <f t="shared" si="91"/>
        <v>0</v>
      </c>
      <c r="R406" s="10">
        <f t="shared" si="103"/>
        <v>0</v>
      </c>
      <c r="S406" s="11">
        <f t="shared" si="92"/>
        <v>0</v>
      </c>
      <c r="T406" s="10">
        <f t="shared" si="103"/>
        <v>0</v>
      </c>
      <c r="U406" s="11">
        <f t="shared" si="93"/>
        <v>0</v>
      </c>
      <c r="V406" s="11"/>
      <c r="W406" s="11">
        <f t="shared" si="94"/>
        <v>0</v>
      </c>
      <c r="X406" s="29">
        <f t="shared" si="104"/>
        <v>0</v>
      </c>
    </row>
    <row r="407" spans="2:24" ht="60.75" hidden="1" x14ac:dyDescent="0.3">
      <c r="B407" s="19"/>
      <c r="C407" s="21" t="s">
        <v>440</v>
      </c>
      <c r="D407" s="20" t="s">
        <v>278</v>
      </c>
      <c r="E407" s="20"/>
      <c r="F407" s="18"/>
      <c r="G407" s="37">
        <f t="shared" si="103"/>
        <v>0</v>
      </c>
      <c r="H407" s="9">
        <f t="shared" si="103"/>
        <v>0</v>
      </c>
      <c r="I407" s="9">
        <f t="shared" si="103"/>
        <v>0</v>
      </c>
      <c r="J407" s="10">
        <f t="shared" si="103"/>
        <v>0</v>
      </c>
      <c r="K407" s="10">
        <f t="shared" si="96"/>
        <v>0</v>
      </c>
      <c r="L407" s="10">
        <f t="shared" si="103"/>
        <v>0</v>
      </c>
      <c r="M407" s="11">
        <f t="shared" si="105"/>
        <v>0</v>
      </c>
      <c r="N407" s="10">
        <f t="shared" si="103"/>
        <v>0</v>
      </c>
      <c r="O407" s="11">
        <f t="shared" si="95"/>
        <v>0</v>
      </c>
      <c r="P407" s="10">
        <f t="shared" si="103"/>
        <v>0</v>
      </c>
      <c r="Q407" s="11">
        <f t="shared" si="91"/>
        <v>0</v>
      </c>
      <c r="R407" s="10">
        <f t="shared" si="103"/>
        <v>0</v>
      </c>
      <c r="S407" s="11">
        <f t="shared" si="92"/>
        <v>0</v>
      </c>
      <c r="T407" s="10">
        <f t="shared" si="103"/>
        <v>0</v>
      </c>
      <c r="U407" s="11">
        <f t="shared" si="93"/>
        <v>0</v>
      </c>
      <c r="V407" s="11"/>
      <c r="W407" s="11">
        <f t="shared" si="94"/>
        <v>0</v>
      </c>
      <c r="X407" s="29">
        <f t="shared" si="104"/>
        <v>0</v>
      </c>
    </row>
    <row r="408" spans="2:24" ht="60.75" hidden="1" x14ac:dyDescent="0.3">
      <c r="B408" s="19"/>
      <c r="C408" s="21" t="s">
        <v>105</v>
      </c>
      <c r="D408" s="20" t="s">
        <v>279</v>
      </c>
      <c r="E408" s="20"/>
      <c r="F408" s="18"/>
      <c r="G408" s="37">
        <f t="shared" si="103"/>
        <v>0</v>
      </c>
      <c r="H408" s="9"/>
      <c r="I408" s="9">
        <f t="shared" ref="I408:I424" si="106">G409+H408</f>
        <v>0</v>
      </c>
      <c r="J408" s="10"/>
      <c r="K408" s="10">
        <f t="shared" si="96"/>
        <v>0</v>
      </c>
      <c r="L408" s="10"/>
      <c r="M408" s="11">
        <f t="shared" si="105"/>
        <v>0</v>
      </c>
      <c r="N408" s="10"/>
      <c r="O408" s="11">
        <f t="shared" si="95"/>
        <v>0</v>
      </c>
      <c r="P408" s="10"/>
      <c r="Q408" s="11">
        <f t="shared" si="91"/>
        <v>0</v>
      </c>
      <c r="R408" s="10"/>
      <c r="S408" s="11">
        <f t="shared" si="92"/>
        <v>0</v>
      </c>
      <c r="T408" s="10"/>
      <c r="U408" s="11">
        <f t="shared" si="93"/>
        <v>0</v>
      </c>
      <c r="V408" s="11"/>
      <c r="W408" s="11">
        <f t="shared" si="94"/>
        <v>0</v>
      </c>
      <c r="X408" s="29"/>
    </row>
    <row r="409" spans="2:24" ht="60.75" hidden="1" x14ac:dyDescent="0.3">
      <c r="B409" s="19"/>
      <c r="C409" s="21" t="s">
        <v>10</v>
      </c>
      <c r="D409" s="20" t="s">
        <v>279</v>
      </c>
      <c r="E409" s="20">
        <v>600</v>
      </c>
      <c r="F409" s="18">
        <v>13</v>
      </c>
      <c r="G409" s="37"/>
      <c r="H409" s="9">
        <f>H410+H414+H417+H420</f>
        <v>0</v>
      </c>
      <c r="I409" s="9">
        <f t="shared" si="106"/>
        <v>5279.8689999999997</v>
      </c>
      <c r="J409" s="10">
        <f>J410+J414+J417+J420</f>
        <v>0</v>
      </c>
      <c r="K409" s="10">
        <f t="shared" si="96"/>
        <v>5279.8689999999997</v>
      </c>
      <c r="L409" s="10">
        <f>L410+L414+L417+L420</f>
        <v>0</v>
      </c>
      <c r="M409" s="11">
        <f t="shared" si="105"/>
        <v>5279.8689999999997</v>
      </c>
      <c r="N409" s="10">
        <f>N410+N414+N417+N420</f>
        <v>0</v>
      </c>
      <c r="O409" s="11">
        <f t="shared" si="95"/>
        <v>5279.8689999999997</v>
      </c>
      <c r="P409" s="10">
        <f>P410+P414+P417+P420</f>
        <v>0</v>
      </c>
      <c r="Q409" s="11">
        <f t="shared" si="91"/>
        <v>5279.8689999999997</v>
      </c>
      <c r="R409" s="10">
        <f>R410+R414+R417+R420</f>
        <v>0</v>
      </c>
      <c r="S409" s="11">
        <f t="shared" si="92"/>
        <v>5279.8689999999997</v>
      </c>
      <c r="T409" s="10">
        <f>T410+T414+T417+T420</f>
        <v>0</v>
      </c>
      <c r="U409" s="11">
        <f t="shared" si="93"/>
        <v>5279.8689999999997</v>
      </c>
      <c r="V409" s="11"/>
      <c r="W409" s="11">
        <f t="shared" si="94"/>
        <v>5279.8689999999997</v>
      </c>
      <c r="X409" s="29">
        <f>X410+X413+X417+X420</f>
        <v>0</v>
      </c>
    </row>
    <row r="410" spans="2:24" ht="81" x14ac:dyDescent="0.25">
      <c r="B410" s="75">
        <v>18</v>
      </c>
      <c r="C410" s="41" t="s">
        <v>441</v>
      </c>
      <c r="D410" s="73" t="s">
        <v>280</v>
      </c>
      <c r="E410" s="73"/>
      <c r="F410" s="73"/>
      <c r="G410" s="74">
        <f>G411+G414+G418+G421</f>
        <v>5279.8689999999997</v>
      </c>
      <c r="H410" s="9">
        <f>H411</f>
        <v>0</v>
      </c>
      <c r="I410" s="9">
        <f t="shared" si="106"/>
        <v>450</v>
      </c>
      <c r="J410" s="10">
        <f>J411</f>
        <v>0</v>
      </c>
      <c r="K410" s="10">
        <f t="shared" si="96"/>
        <v>450</v>
      </c>
      <c r="L410" s="10">
        <f>L411</f>
        <v>0</v>
      </c>
      <c r="M410" s="11">
        <f t="shared" si="105"/>
        <v>450</v>
      </c>
      <c r="N410" s="10">
        <f>N411</f>
        <v>0</v>
      </c>
      <c r="O410" s="11">
        <f t="shared" si="95"/>
        <v>450</v>
      </c>
      <c r="P410" s="10">
        <f>P411</f>
        <v>0</v>
      </c>
      <c r="Q410" s="11">
        <f t="shared" si="91"/>
        <v>450</v>
      </c>
      <c r="R410" s="10">
        <f>R411</f>
        <v>0</v>
      </c>
      <c r="S410" s="11">
        <f t="shared" si="92"/>
        <v>450</v>
      </c>
      <c r="T410" s="10">
        <f>T411</f>
        <v>0</v>
      </c>
      <c r="U410" s="11">
        <f t="shared" si="93"/>
        <v>450</v>
      </c>
      <c r="V410" s="11"/>
      <c r="W410" s="11">
        <f t="shared" si="94"/>
        <v>450</v>
      </c>
      <c r="X410" s="29">
        <f>X411</f>
        <v>0</v>
      </c>
    </row>
    <row r="411" spans="2:24" ht="121.5" x14ac:dyDescent="0.3">
      <c r="B411" s="19"/>
      <c r="C411" s="21" t="s">
        <v>448</v>
      </c>
      <c r="D411" s="20" t="s">
        <v>281</v>
      </c>
      <c r="E411" s="20"/>
      <c r="F411" s="20"/>
      <c r="G411" s="37">
        <f>G412</f>
        <v>450</v>
      </c>
      <c r="H411" s="9">
        <f>H412</f>
        <v>0</v>
      </c>
      <c r="I411" s="9">
        <f t="shared" si="106"/>
        <v>450</v>
      </c>
      <c r="J411" s="10">
        <f>J412</f>
        <v>0</v>
      </c>
      <c r="K411" s="10">
        <f t="shared" si="96"/>
        <v>450</v>
      </c>
      <c r="L411" s="10">
        <f>L412</f>
        <v>0</v>
      </c>
      <c r="M411" s="11">
        <f t="shared" si="105"/>
        <v>450</v>
      </c>
      <c r="N411" s="10">
        <f>N412</f>
        <v>0</v>
      </c>
      <c r="O411" s="11">
        <f t="shared" si="95"/>
        <v>450</v>
      </c>
      <c r="P411" s="10">
        <f>P412</f>
        <v>0</v>
      </c>
      <c r="Q411" s="11">
        <f t="shared" si="91"/>
        <v>450</v>
      </c>
      <c r="R411" s="10">
        <f>R412</f>
        <v>0</v>
      </c>
      <c r="S411" s="11">
        <f t="shared" si="92"/>
        <v>450</v>
      </c>
      <c r="T411" s="10">
        <f>T412</f>
        <v>0</v>
      </c>
      <c r="U411" s="11">
        <f t="shared" si="93"/>
        <v>450</v>
      </c>
      <c r="V411" s="11"/>
      <c r="W411" s="11">
        <f t="shared" si="94"/>
        <v>450</v>
      </c>
      <c r="X411" s="29">
        <f>X412</f>
        <v>0</v>
      </c>
    </row>
    <row r="412" spans="2:24" ht="121.5" x14ac:dyDescent="0.3">
      <c r="B412" s="19"/>
      <c r="C412" s="21" t="s">
        <v>282</v>
      </c>
      <c r="D412" s="20" t="s">
        <v>283</v>
      </c>
      <c r="E412" s="20"/>
      <c r="F412" s="20"/>
      <c r="G412" s="37">
        <f>G413</f>
        <v>450</v>
      </c>
      <c r="H412" s="9"/>
      <c r="I412" s="9">
        <f t="shared" si="106"/>
        <v>450</v>
      </c>
      <c r="J412" s="10"/>
      <c r="K412" s="10">
        <f t="shared" si="96"/>
        <v>450</v>
      </c>
      <c r="L412" s="10"/>
      <c r="M412" s="11">
        <f t="shared" si="105"/>
        <v>450</v>
      </c>
      <c r="N412" s="10"/>
      <c r="O412" s="11">
        <f t="shared" si="95"/>
        <v>450</v>
      </c>
      <c r="P412" s="10"/>
      <c r="Q412" s="11">
        <f t="shared" si="91"/>
        <v>450</v>
      </c>
      <c r="R412" s="10"/>
      <c r="S412" s="11">
        <f t="shared" si="92"/>
        <v>450</v>
      </c>
      <c r="T412" s="10"/>
      <c r="U412" s="11">
        <f t="shared" si="93"/>
        <v>450</v>
      </c>
      <c r="V412" s="11"/>
      <c r="W412" s="11">
        <f t="shared" si="94"/>
        <v>450</v>
      </c>
      <c r="X412" s="29"/>
    </row>
    <row r="413" spans="2:24" ht="60.75" x14ac:dyDescent="0.3">
      <c r="B413" s="19"/>
      <c r="C413" s="21" t="s">
        <v>15</v>
      </c>
      <c r="D413" s="20" t="s">
        <v>283</v>
      </c>
      <c r="E413" s="20">
        <v>200</v>
      </c>
      <c r="F413" s="20">
        <v>13</v>
      </c>
      <c r="G413" s="37">
        <v>450</v>
      </c>
      <c r="H413" s="9">
        <f>H414</f>
        <v>0</v>
      </c>
      <c r="I413" s="9">
        <f t="shared" si="106"/>
        <v>110</v>
      </c>
      <c r="J413" s="10">
        <f>J414</f>
        <v>0</v>
      </c>
      <c r="K413" s="10">
        <f t="shared" si="96"/>
        <v>110</v>
      </c>
      <c r="L413" s="10">
        <f>L414</f>
        <v>0</v>
      </c>
      <c r="M413" s="11">
        <f t="shared" si="105"/>
        <v>110</v>
      </c>
      <c r="N413" s="10">
        <f>N414</f>
        <v>0</v>
      </c>
      <c r="O413" s="11">
        <f t="shared" si="95"/>
        <v>110</v>
      </c>
      <c r="P413" s="10">
        <f>P414</f>
        <v>0</v>
      </c>
      <c r="Q413" s="11">
        <f t="shared" si="91"/>
        <v>110</v>
      </c>
      <c r="R413" s="10">
        <f>R414</f>
        <v>0</v>
      </c>
      <c r="S413" s="11">
        <f t="shared" si="92"/>
        <v>110</v>
      </c>
      <c r="T413" s="10">
        <f>T414</f>
        <v>0</v>
      </c>
      <c r="U413" s="11">
        <f t="shared" si="93"/>
        <v>110</v>
      </c>
      <c r="V413" s="11"/>
      <c r="W413" s="11">
        <f t="shared" si="94"/>
        <v>110</v>
      </c>
      <c r="X413" s="29">
        <f>X414</f>
        <v>0</v>
      </c>
    </row>
    <row r="414" spans="2:24" ht="40.5" x14ac:dyDescent="0.3">
      <c r="B414" s="19"/>
      <c r="C414" s="21" t="s">
        <v>447</v>
      </c>
      <c r="D414" s="20" t="s">
        <v>284</v>
      </c>
      <c r="E414" s="20"/>
      <c r="F414" s="20"/>
      <c r="G414" s="37">
        <f>G415</f>
        <v>110</v>
      </c>
      <c r="H414" s="9">
        <f>H415+H416</f>
        <v>0</v>
      </c>
      <c r="I414" s="9">
        <f t="shared" si="106"/>
        <v>110</v>
      </c>
      <c r="J414" s="10">
        <f>J415+J416</f>
        <v>0</v>
      </c>
      <c r="K414" s="10">
        <f t="shared" si="96"/>
        <v>110</v>
      </c>
      <c r="L414" s="10">
        <f>L415+L416</f>
        <v>0</v>
      </c>
      <c r="M414" s="11">
        <f t="shared" si="105"/>
        <v>110</v>
      </c>
      <c r="N414" s="10">
        <f>N415+N416</f>
        <v>0</v>
      </c>
      <c r="O414" s="11">
        <f t="shared" si="95"/>
        <v>110</v>
      </c>
      <c r="P414" s="10">
        <f>P415+P416</f>
        <v>0</v>
      </c>
      <c r="Q414" s="11">
        <f t="shared" si="91"/>
        <v>110</v>
      </c>
      <c r="R414" s="10">
        <f>R415+R416</f>
        <v>0</v>
      </c>
      <c r="S414" s="11">
        <f t="shared" si="92"/>
        <v>110</v>
      </c>
      <c r="T414" s="10">
        <f>T415+T416</f>
        <v>0</v>
      </c>
      <c r="U414" s="11">
        <f t="shared" si="93"/>
        <v>110</v>
      </c>
      <c r="V414" s="11"/>
      <c r="W414" s="11">
        <f t="shared" si="94"/>
        <v>110</v>
      </c>
      <c r="X414" s="29">
        <f>X415+X416</f>
        <v>0</v>
      </c>
    </row>
    <row r="415" spans="2:24" ht="121.5" x14ac:dyDescent="0.3">
      <c r="B415" s="19"/>
      <c r="C415" s="21" t="s">
        <v>285</v>
      </c>
      <c r="D415" s="20" t="s">
        <v>286</v>
      </c>
      <c r="E415" s="20"/>
      <c r="F415" s="20"/>
      <c r="G415" s="37">
        <f>G416+G417</f>
        <v>110</v>
      </c>
      <c r="H415" s="9"/>
      <c r="I415" s="9">
        <f t="shared" si="106"/>
        <v>100</v>
      </c>
      <c r="J415" s="10"/>
      <c r="K415" s="10">
        <f t="shared" si="96"/>
        <v>100</v>
      </c>
      <c r="L415" s="10"/>
      <c r="M415" s="11">
        <f t="shared" si="105"/>
        <v>100</v>
      </c>
      <c r="N415" s="10"/>
      <c r="O415" s="11">
        <f t="shared" si="95"/>
        <v>100</v>
      </c>
      <c r="P415" s="10"/>
      <c r="Q415" s="11">
        <f t="shared" si="91"/>
        <v>100</v>
      </c>
      <c r="R415" s="10"/>
      <c r="S415" s="11">
        <f t="shared" si="92"/>
        <v>100</v>
      </c>
      <c r="T415" s="10"/>
      <c r="U415" s="11">
        <f t="shared" si="93"/>
        <v>100</v>
      </c>
      <c r="V415" s="11"/>
      <c r="W415" s="11">
        <f t="shared" si="94"/>
        <v>100</v>
      </c>
      <c r="X415" s="29"/>
    </row>
    <row r="416" spans="2:24" ht="60.75" x14ac:dyDescent="0.3">
      <c r="B416" s="19"/>
      <c r="C416" s="21" t="s">
        <v>15</v>
      </c>
      <c r="D416" s="20" t="s">
        <v>286</v>
      </c>
      <c r="E416" s="20">
        <v>200</v>
      </c>
      <c r="F416" s="20">
        <v>13</v>
      </c>
      <c r="G416" s="37">
        <v>100</v>
      </c>
      <c r="H416" s="9"/>
      <c r="I416" s="9">
        <f t="shared" si="106"/>
        <v>10</v>
      </c>
      <c r="J416" s="10"/>
      <c r="K416" s="10">
        <f t="shared" si="96"/>
        <v>10</v>
      </c>
      <c r="L416" s="10"/>
      <c r="M416" s="11">
        <f t="shared" si="105"/>
        <v>10</v>
      </c>
      <c r="N416" s="10"/>
      <c r="O416" s="11">
        <f t="shared" si="95"/>
        <v>10</v>
      </c>
      <c r="P416" s="10"/>
      <c r="Q416" s="11">
        <f t="shared" si="91"/>
        <v>10</v>
      </c>
      <c r="R416" s="10"/>
      <c r="S416" s="11">
        <f t="shared" si="92"/>
        <v>10</v>
      </c>
      <c r="T416" s="10"/>
      <c r="U416" s="11">
        <f t="shared" si="93"/>
        <v>10</v>
      </c>
      <c r="V416" s="11"/>
      <c r="W416" s="11">
        <f t="shared" si="94"/>
        <v>10</v>
      </c>
      <c r="X416" s="29"/>
    </row>
    <row r="417" spans="2:24" ht="20.25" x14ac:dyDescent="0.3">
      <c r="B417" s="19"/>
      <c r="C417" s="21" t="s">
        <v>22</v>
      </c>
      <c r="D417" s="20" t="s">
        <v>286</v>
      </c>
      <c r="E417" s="20">
        <v>800</v>
      </c>
      <c r="F417" s="20">
        <v>13</v>
      </c>
      <c r="G417" s="37">
        <v>10</v>
      </c>
      <c r="H417" s="9">
        <f>H418</f>
        <v>0</v>
      </c>
      <c r="I417" s="9">
        <f t="shared" si="106"/>
        <v>207</v>
      </c>
      <c r="J417" s="10">
        <f>J418</f>
        <v>0</v>
      </c>
      <c r="K417" s="10">
        <f t="shared" si="96"/>
        <v>207</v>
      </c>
      <c r="L417" s="10">
        <f>L418</f>
        <v>0</v>
      </c>
      <c r="M417" s="11">
        <f t="shared" si="105"/>
        <v>207</v>
      </c>
      <c r="N417" s="10">
        <f>N418</f>
        <v>0</v>
      </c>
      <c r="O417" s="11">
        <f t="shared" si="95"/>
        <v>207</v>
      </c>
      <c r="P417" s="10">
        <f>P418</f>
        <v>0</v>
      </c>
      <c r="Q417" s="11">
        <f t="shared" si="91"/>
        <v>207</v>
      </c>
      <c r="R417" s="10">
        <f>R418</f>
        <v>0</v>
      </c>
      <c r="S417" s="11">
        <f t="shared" si="92"/>
        <v>207</v>
      </c>
      <c r="T417" s="10">
        <f>T418</f>
        <v>0</v>
      </c>
      <c r="U417" s="11">
        <f t="shared" si="93"/>
        <v>207</v>
      </c>
      <c r="V417" s="11"/>
      <c r="W417" s="11">
        <f t="shared" si="94"/>
        <v>207</v>
      </c>
      <c r="X417" s="29">
        <f>X418</f>
        <v>0</v>
      </c>
    </row>
    <row r="418" spans="2:24" ht="60.75" x14ac:dyDescent="0.3">
      <c r="B418" s="19"/>
      <c r="C418" s="21" t="s">
        <v>446</v>
      </c>
      <c r="D418" s="20" t="s">
        <v>287</v>
      </c>
      <c r="E418" s="20"/>
      <c r="F418" s="20"/>
      <c r="G418" s="37">
        <f>G419</f>
        <v>207</v>
      </c>
      <c r="H418" s="9">
        <f>H419</f>
        <v>0</v>
      </c>
      <c r="I418" s="9">
        <f t="shared" si="106"/>
        <v>207</v>
      </c>
      <c r="J418" s="10">
        <f>J419</f>
        <v>0</v>
      </c>
      <c r="K418" s="12">
        <f t="shared" si="96"/>
        <v>207</v>
      </c>
      <c r="L418" s="10">
        <f>L419</f>
        <v>0</v>
      </c>
      <c r="M418" s="11">
        <f t="shared" si="105"/>
        <v>207</v>
      </c>
      <c r="N418" s="10">
        <f>N419</f>
        <v>0</v>
      </c>
      <c r="O418" s="11">
        <f t="shared" ref="O418:O449" si="107">M418+N418</f>
        <v>207</v>
      </c>
      <c r="P418" s="10">
        <f>P419</f>
        <v>0</v>
      </c>
      <c r="Q418" s="11">
        <f t="shared" si="91"/>
        <v>207</v>
      </c>
      <c r="R418" s="10">
        <f>R419</f>
        <v>0</v>
      </c>
      <c r="S418" s="11">
        <f t="shared" si="92"/>
        <v>207</v>
      </c>
      <c r="T418" s="10">
        <f>T419</f>
        <v>0</v>
      </c>
      <c r="U418" s="11">
        <f t="shared" si="93"/>
        <v>207</v>
      </c>
      <c r="V418" s="11"/>
      <c r="W418" s="11">
        <f t="shared" si="94"/>
        <v>207</v>
      </c>
      <c r="X418" s="29">
        <f>X419</f>
        <v>0</v>
      </c>
    </row>
    <row r="419" spans="2:24" ht="40.5" x14ac:dyDescent="0.3">
      <c r="B419" s="19"/>
      <c r="C419" s="21" t="s">
        <v>288</v>
      </c>
      <c r="D419" s="20" t="s">
        <v>289</v>
      </c>
      <c r="E419" s="20"/>
      <c r="F419" s="20"/>
      <c r="G419" s="37">
        <f>G420</f>
        <v>207</v>
      </c>
      <c r="H419" s="9"/>
      <c r="I419" s="9">
        <f t="shared" si="106"/>
        <v>207</v>
      </c>
      <c r="J419" s="10"/>
      <c r="K419" s="12">
        <f t="shared" si="96"/>
        <v>207</v>
      </c>
      <c r="L419" s="10"/>
      <c r="M419" s="11">
        <f t="shared" si="105"/>
        <v>207</v>
      </c>
      <c r="N419" s="10"/>
      <c r="O419" s="11">
        <f t="shared" si="107"/>
        <v>207</v>
      </c>
      <c r="P419" s="10"/>
      <c r="Q419" s="11">
        <f t="shared" si="91"/>
        <v>207</v>
      </c>
      <c r="R419" s="10"/>
      <c r="S419" s="11">
        <f t="shared" si="92"/>
        <v>207</v>
      </c>
      <c r="T419" s="10"/>
      <c r="U419" s="11">
        <f t="shared" si="93"/>
        <v>207</v>
      </c>
      <c r="V419" s="11"/>
      <c r="W419" s="11">
        <f t="shared" si="94"/>
        <v>207</v>
      </c>
      <c r="X419" s="29"/>
    </row>
    <row r="420" spans="2:24" ht="60.75" x14ac:dyDescent="0.3">
      <c r="B420" s="19"/>
      <c r="C420" s="21" t="s">
        <v>15</v>
      </c>
      <c r="D420" s="20" t="s">
        <v>289</v>
      </c>
      <c r="E420" s="20">
        <v>200</v>
      </c>
      <c r="F420" s="20">
        <v>13</v>
      </c>
      <c r="G420" s="37">
        <v>207</v>
      </c>
      <c r="H420" s="9">
        <f>H421</f>
        <v>0</v>
      </c>
      <c r="I420" s="9">
        <f t="shared" si="106"/>
        <v>4512.8689999999997</v>
      </c>
      <c r="J420" s="10">
        <f>J421</f>
        <v>0</v>
      </c>
      <c r="K420" s="10">
        <f t="shared" si="96"/>
        <v>4512.8689999999997</v>
      </c>
      <c r="L420" s="10">
        <f>L421</f>
        <v>0</v>
      </c>
      <c r="M420" s="11">
        <f t="shared" si="105"/>
        <v>4512.8689999999997</v>
      </c>
      <c r="N420" s="10">
        <f>N421</f>
        <v>0</v>
      </c>
      <c r="O420" s="11">
        <f t="shared" si="107"/>
        <v>4512.8689999999997</v>
      </c>
      <c r="P420" s="10">
        <f>P421</f>
        <v>0</v>
      </c>
      <c r="Q420" s="11">
        <f t="shared" si="91"/>
        <v>4512.8689999999997</v>
      </c>
      <c r="R420" s="10">
        <f>R421</f>
        <v>0</v>
      </c>
      <c r="S420" s="11">
        <f t="shared" si="92"/>
        <v>4512.8689999999997</v>
      </c>
      <c r="T420" s="10">
        <f>T421</f>
        <v>0</v>
      </c>
      <c r="U420" s="11">
        <f t="shared" si="93"/>
        <v>4512.8689999999997</v>
      </c>
      <c r="V420" s="11"/>
      <c r="W420" s="11">
        <f t="shared" si="94"/>
        <v>4512.8689999999997</v>
      </c>
      <c r="X420" s="29">
        <f>X421</f>
        <v>0</v>
      </c>
    </row>
    <row r="421" spans="2:24" ht="81" x14ac:dyDescent="0.3">
      <c r="B421" s="19"/>
      <c r="C421" s="21" t="s">
        <v>442</v>
      </c>
      <c r="D421" s="20" t="s">
        <v>290</v>
      </c>
      <c r="E421" s="20"/>
      <c r="F421" s="20"/>
      <c r="G421" s="37">
        <f>G422</f>
        <v>4512.8689999999997</v>
      </c>
      <c r="H421" s="9">
        <f>H422+H423+H424</f>
        <v>0</v>
      </c>
      <c r="I421" s="9">
        <f t="shared" si="106"/>
        <v>4512.8689999999997</v>
      </c>
      <c r="J421" s="10">
        <f>J422+J423+J424</f>
        <v>0</v>
      </c>
      <c r="K421" s="10">
        <f t="shared" si="96"/>
        <v>4512.8689999999997</v>
      </c>
      <c r="L421" s="10">
        <f>L422+L423+L424</f>
        <v>0</v>
      </c>
      <c r="M421" s="11">
        <f t="shared" si="105"/>
        <v>4512.8689999999997</v>
      </c>
      <c r="N421" s="10">
        <f>N422+N423+N424</f>
        <v>0</v>
      </c>
      <c r="O421" s="11">
        <f t="shared" si="107"/>
        <v>4512.8689999999997</v>
      </c>
      <c r="P421" s="10">
        <f>P422+P423+P424</f>
        <v>0</v>
      </c>
      <c r="Q421" s="11">
        <f t="shared" si="91"/>
        <v>4512.8689999999997</v>
      </c>
      <c r="R421" s="10">
        <f>R422+R423+R424</f>
        <v>0</v>
      </c>
      <c r="S421" s="11">
        <f t="shared" si="92"/>
        <v>4512.8689999999997</v>
      </c>
      <c r="T421" s="10">
        <f>T422+T423+T424</f>
        <v>0</v>
      </c>
      <c r="U421" s="11">
        <f t="shared" si="93"/>
        <v>4512.8689999999997</v>
      </c>
      <c r="V421" s="11"/>
      <c r="W421" s="11">
        <f t="shared" si="94"/>
        <v>4512.8689999999997</v>
      </c>
      <c r="X421" s="29">
        <f>X422+X423+X424</f>
        <v>0</v>
      </c>
    </row>
    <row r="422" spans="2:24" ht="40.5" x14ac:dyDescent="0.3">
      <c r="B422" s="19"/>
      <c r="C422" s="21" t="s">
        <v>143</v>
      </c>
      <c r="D422" s="20" t="s">
        <v>291</v>
      </c>
      <c r="E422" s="20"/>
      <c r="F422" s="20"/>
      <c r="G422" s="37">
        <f>G423+G424+G425</f>
        <v>4512.8689999999997</v>
      </c>
      <c r="H422" s="9"/>
      <c r="I422" s="9">
        <f t="shared" si="106"/>
        <v>4395.6689999999999</v>
      </c>
      <c r="J422" s="10"/>
      <c r="K422" s="10">
        <f t="shared" si="96"/>
        <v>4395.6689999999999</v>
      </c>
      <c r="L422" s="10">
        <v>0</v>
      </c>
      <c r="M422" s="11">
        <f t="shared" si="105"/>
        <v>4395.6689999999999</v>
      </c>
      <c r="N422" s="10">
        <v>0</v>
      </c>
      <c r="O422" s="11">
        <f t="shared" si="107"/>
        <v>4395.6689999999999</v>
      </c>
      <c r="P422" s="10"/>
      <c r="Q422" s="11">
        <f t="shared" si="91"/>
        <v>4395.6689999999999</v>
      </c>
      <c r="R422" s="10">
        <v>0</v>
      </c>
      <c r="S422" s="11">
        <f t="shared" si="92"/>
        <v>4395.6689999999999</v>
      </c>
      <c r="T422" s="10">
        <v>0</v>
      </c>
      <c r="U422" s="11">
        <f t="shared" si="93"/>
        <v>4395.6689999999999</v>
      </c>
      <c r="V422" s="11"/>
      <c r="W422" s="11">
        <f t="shared" si="94"/>
        <v>4395.6689999999999</v>
      </c>
      <c r="X422" s="29"/>
    </row>
    <row r="423" spans="2:24" ht="121.5" x14ac:dyDescent="0.3">
      <c r="B423" s="19"/>
      <c r="C423" s="21" t="s">
        <v>21</v>
      </c>
      <c r="D423" s="20" t="s">
        <v>291</v>
      </c>
      <c r="E423" s="20">
        <v>100</v>
      </c>
      <c r="F423" s="20">
        <v>13</v>
      </c>
      <c r="G423" s="37">
        <v>4395.6689999999999</v>
      </c>
      <c r="H423" s="9"/>
      <c r="I423" s="9">
        <f t="shared" si="106"/>
        <v>114.2</v>
      </c>
      <c r="J423" s="10"/>
      <c r="K423" s="10">
        <f t="shared" si="96"/>
        <v>114.2</v>
      </c>
      <c r="L423" s="10"/>
      <c r="M423" s="11">
        <f t="shared" si="105"/>
        <v>114.2</v>
      </c>
      <c r="N423" s="10"/>
      <c r="O423" s="11">
        <f t="shared" si="107"/>
        <v>114.2</v>
      </c>
      <c r="P423" s="10"/>
      <c r="Q423" s="11">
        <f t="shared" si="91"/>
        <v>114.2</v>
      </c>
      <c r="R423" s="10"/>
      <c r="S423" s="11">
        <f t="shared" si="92"/>
        <v>114.2</v>
      </c>
      <c r="T423" s="10"/>
      <c r="U423" s="11">
        <f t="shared" si="93"/>
        <v>114.2</v>
      </c>
      <c r="V423" s="11"/>
      <c r="W423" s="11">
        <f t="shared" si="94"/>
        <v>114.2</v>
      </c>
      <c r="X423" s="29"/>
    </row>
    <row r="424" spans="2:24" ht="60.75" x14ac:dyDescent="0.3">
      <c r="B424" s="19"/>
      <c r="C424" s="21" t="s">
        <v>15</v>
      </c>
      <c r="D424" s="20" t="s">
        <v>291</v>
      </c>
      <c r="E424" s="20">
        <v>200</v>
      </c>
      <c r="F424" s="20"/>
      <c r="G424" s="37">
        <v>114.2</v>
      </c>
      <c r="H424" s="9"/>
      <c r="I424" s="9">
        <f t="shared" si="106"/>
        <v>3</v>
      </c>
      <c r="J424" s="10"/>
      <c r="K424" s="10">
        <f t="shared" si="96"/>
        <v>3</v>
      </c>
      <c r="L424" s="10"/>
      <c r="M424" s="11">
        <f t="shared" si="105"/>
        <v>3</v>
      </c>
      <c r="N424" s="10"/>
      <c r="O424" s="11">
        <f t="shared" si="107"/>
        <v>3</v>
      </c>
      <c r="P424" s="10"/>
      <c r="Q424" s="11">
        <f t="shared" si="91"/>
        <v>3</v>
      </c>
      <c r="R424" s="10"/>
      <c r="S424" s="11">
        <f t="shared" si="92"/>
        <v>3</v>
      </c>
      <c r="T424" s="10"/>
      <c r="U424" s="11">
        <f t="shared" si="93"/>
        <v>3</v>
      </c>
      <c r="V424" s="11"/>
      <c r="W424" s="11">
        <f t="shared" si="94"/>
        <v>3</v>
      </c>
      <c r="X424" s="29"/>
    </row>
    <row r="425" spans="2:24" ht="20.25" x14ac:dyDescent="0.3">
      <c r="B425" s="19"/>
      <c r="C425" s="21" t="s">
        <v>22</v>
      </c>
      <c r="D425" s="20" t="s">
        <v>291</v>
      </c>
      <c r="E425" s="20">
        <v>800</v>
      </c>
      <c r="F425" s="20"/>
      <c r="G425" s="37">
        <v>3</v>
      </c>
      <c r="H425" s="9">
        <f t="shared" ref="G425:T428" si="108">H426</f>
        <v>0</v>
      </c>
      <c r="I425" s="9">
        <f>H425+G426</f>
        <v>1696.816</v>
      </c>
      <c r="J425" s="10">
        <f t="shared" si="108"/>
        <v>0</v>
      </c>
      <c r="K425" s="10">
        <f t="shared" si="96"/>
        <v>1696.816</v>
      </c>
      <c r="L425" s="10">
        <f t="shared" si="108"/>
        <v>0</v>
      </c>
      <c r="M425" s="11">
        <f t="shared" si="105"/>
        <v>1696.816</v>
      </c>
      <c r="N425" s="10">
        <f t="shared" si="108"/>
        <v>0</v>
      </c>
      <c r="O425" s="11">
        <f t="shared" si="107"/>
        <v>1696.816</v>
      </c>
      <c r="P425" s="10">
        <f t="shared" si="108"/>
        <v>0</v>
      </c>
      <c r="Q425" s="11">
        <f t="shared" si="91"/>
        <v>1696.816</v>
      </c>
      <c r="R425" s="10">
        <f t="shared" si="108"/>
        <v>0</v>
      </c>
      <c r="S425" s="11">
        <f t="shared" si="92"/>
        <v>1696.816</v>
      </c>
      <c r="T425" s="10">
        <f t="shared" si="108"/>
        <v>0</v>
      </c>
      <c r="U425" s="11">
        <f t="shared" si="93"/>
        <v>1696.816</v>
      </c>
      <c r="V425" s="11"/>
      <c r="W425" s="11">
        <f t="shared" si="94"/>
        <v>1696.816</v>
      </c>
      <c r="X425" s="29">
        <f t="shared" ref="X425:X427" si="109">X426</f>
        <v>0</v>
      </c>
    </row>
    <row r="426" spans="2:24" ht="81" x14ac:dyDescent="0.3">
      <c r="B426" s="19"/>
      <c r="C426" s="24" t="s">
        <v>292</v>
      </c>
      <c r="D426" s="25" t="s">
        <v>293</v>
      </c>
      <c r="E426" s="25"/>
      <c r="F426" s="20"/>
      <c r="G426" s="37">
        <f t="shared" si="108"/>
        <v>1696.816</v>
      </c>
      <c r="H426" s="9">
        <f t="shared" si="108"/>
        <v>0</v>
      </c>
      <c r="I426" s="9">
        <f t="shared" ref="I426:I432" si="110">G427+H426</f>
        <v>1696.816</v>
      </c>
      <c r="J426" s="10">
        <f t="shared" si="108"/>
        <v>0</v>
      </c>
      <c r="K426" s="10">
        <f t="shared" si="96"/>
        <v>1696.816</v>
      </c>
      <c r="L426" s="10">
        <f t="shared" si="108"/>
        <v>0</v>
      </c>
      <c r="M426" s="11">
        <f t="shared" si="105"/>
        <v>1696.816</v>
      </c>
      <c r="N426" s="10">
        <f t="shared" si="108"/>
        <v>0</v>
      </c>
      <c r="O426" s="11">
        <f t="shared" si="107"/>
        <v>1696.816</v>
      </c>
      <c r="P426" s="10">
        <f t="shared" si="108"/>
        <v>0</v>
      </c>
      <c r="Q426" s="11">
        <f t="shared" si="91"/>
        <v>1696.816</v>
      </c>
      <c r="R426" s="10">
        <f t="shared" si="108"/>
        <v>0</v>
      </c>
      <c r="S426" s="11">
        <f t="shared" si="92"/>
        <v>1696.816</v>
      </c>
      <c r="T426" s="10">
        <f t="shared" si="108"/>
        <v>0</v>
      </c>
      <c r="U426" s="11">
        <f t="shared" si="93"/>
        <v>1696.816</v>
      </c>
      <c r="V426" s="11"/>
      <c r="W426" s="11">
        <f t="shared" si="94"/>
        <v>1696.816</v>
      </c>
      <c r="X426" s="29">
        <f t="shared" si="109"/>
        <v>0</v>
      </c>
    </row>
    <row r="427" spans="2:24" ht="60.75" x14ac:dyDescent="0.3">
      <c r="B427" s="19"/>
      <c r="C427" s="21" t="s">
        <v>294</v>
      </c>
      <c r="D427" s="20" t="s">
        <v>295</v>
      </c>
      <c r="E427" s="20"/>
      <c r="F427" s="20"/>
      <c r="G427" s="37">
        <f t="shared" si="108"/>
        <v>1696.816</v>
      </c>
      <c r="H427" s="9">
        <f t="shared" si="108"/>
        <v>0</v>
      </c>
      <c r="I427" s="9">
        <f t="shared" si="110"/>
        <v>1696.816</v>
      </c>
      <c r="J427" s="10">
        <f t="shared" si="108"/>
        <v>0</v>
      </c>
      <c r="K427" s="10">
        <f t="shared" si="96"/>
        <v>1696.816</v>
      </c>
      <c r="L427" s="10">
        <f t="shared" si="108"/>
        <v>0</v>
      </c>
      <c r="M427" s="11">
        <f t="shared" si="105"/>
        <v>1696.816</v>
      </c>
      <c r="N427" s="10">
        <f t="shared" si="108"/>
        <v>0</v>
      </c>
      <c r="O427" s="11">
        <f t="shared" si="107"/>
        <v>1696.816</v>
      </c>
      <c r="P427" s="10">
        <f t="shared" si="108"/>
        <v>0</v>
      </c>
      <c r="Q427" s="11">
        <f t="shared" si="91"/>
        <v>1696.816</v>
      </c>
      <c r="R427" s="10">
        <f t="shared" si="108"/>
        <v>0</v>
      </c>
      <c r="S427" s="11">
        <f t="shared" si="92"/>
        <v>1696.816</v>
      </c>
      <c r="T427" s="10">
        <f t="shared" si="108"/>
        <v>0</v>
      </c>
      <c r="U427" s="11">
        <f t="shared" si="93"/>
        <v>1696.816</v>
      </c>
      <c r="V427" s="11"/>
      <c r="W427" s="11">
        <f t="shared" si="94"/>
        <v>1696.816</v>
      </c>
      <c r="X427" s="29">
        <f t="shared" si="109"/>
        <v>0</v>
      </c>
    </row>
    <row r="428" spans="2:24" ht="40.5" x14ac:dyDescent="0.3">
      <c r="B428" s="19"/>
      <c r="C428" s="21" t="s">
        <v>143</v>
      </c>
      <c r="D428" s="20" t="s">
        <v>296</v>
      </c>
      <c r="E428" s="20"/>
      <c r="F428" s="20"/>
      <c r="G428" s="37">
        <f t="shared" si="108"/>
        <v>1696.816</v>
      </c>
      <c r="H428" s="9"/>
      <c r="I428" s="9">
        <f t="shared" si="110"/>
        <v>1696.816</v>
      </c>
      <c r="J428" s="10"/>
      <c r="K428" s="10">
        <f t="shared" si="96"/>
        <v>1696.816</v>
      </c>
      <c r="L428" s="10"/>
      <c r="M428" s="11">
        <f t="shared" si="105"/>
        <v>1696.816</v>
      </c>
      <c r="N428" s="10"/>
      <c r="O428" s="11">
        <f t="shared" si="107"/>
        <v>1696.816</v>
      </c>
      <c r="P428" s="10"/>
      <c r="Q428" s="11">
        <f t="shared" si="91"/>
        <v>1696.816</v>
      </c>
      <c r="R428" s="10"/>
      <c r="S428" s="11">
        <f t="shared" si="92"/>
        <v>1696.816</v>
      </c>
      <c r="T428" s="10"/>
      <c r="U428" s="11">
        <f t="shared" si="93"/>
        <v>1696.816</v>
      </c>
      <c r="V428" s="11"/>
      <c r="W428" s="11">
        <f t="shared" si="94"/>
        <v>1696.816</v>
      </c>
      <c r="X428" s="29"/>
    </row>
    <row r="429" spans="2:24" ht="121.5" x14ac:dyDescent="0.3">
      <c r="B429" s="19"/>
      <c r="C429" s="21" t="s">
        <v>21</v>
      </c>
      <c r="D429" s="20" t="s">
        <v>296</v>
      </c>
      <c r="E429" s="20">
        <v>100</v>
      </c>
      <c r="F429" s="20">
        <v>2</v>
      </c>
      <c r="G429" s="37">
        <v>1696.816</v>
      </c>
      <c r="H429" s="9"/>
      <c r="I429" s="9">
        <f t="shared" si="110"/>
        <v>72</v>
      </c>
      <c r="J429" s="10"/>
      <c r="K429" s="10">
        <f t="shared" si="96"/>
        <v>72</v>
      </c>
      <c r="L429" s="10"/>
      <c r="M429" s="11">
        <f t="shared" si="105"/>
        <v>72</v>
      </c>
      <c r="N429" s="10"/>
      <c r="O429" s="11">
        <f t="shared" si="107"/>
        <v>72</v>
      </c>
      <c r="P429" s="10"/>
      <c r="Q429" s="11">
        <f t="shared" si="91"/>
        <v>72</v>
      </c>
      <c r="R429" s="10"/>
      <c r="S429" s="11">
        <f t="shared" si="92"/>
        <v>72</v>
      </c>
      <c r="T429" s="10"/>
      <c r="U429" s="11">
        <f t="shared" si="93"/>
        <v>72</v>
      </c>
      <c r="V429" s="11"/>
      <c r="W429" s="11">
        <f t="shared" si="94"/>
        <v>72</v>
      </c>
      <c r="X429" s="29">
        <f>X430</f>
        <v>0</v>
      </c>
    </row>
    <row r="430" spans="2:24" ht="60.75" x14ac:dyDescent="0.3">
      <c r="B430" s="19"/>
      <c r="C430" s="21" t="s">
        <v>297</v>
      </c>
      <c r="D430" s="20" t="s">
        <v>298</v>
      </c>
      <c r="E430" s="20"/>
      <c r="F430" s="18"/>
      <c r="G430" s="37">
        <f>G431</f>
        <v>72</v>
      </c>
      <c r="H430" s="9"/>
      <c r="I430" s="9">
        <f t="shared" si="110"/>
        <v>72</v>
      </c>
      <c r="J430" s="10"/>
      <c r="K430" s="10">
        <f t="shared" si="96"/>
        <v>72</v>
      </c>
      <c r="L430" s="10"/>
      <c r="M430" s="11">
        <f t="shared" si="105"/>
        <v>72</v>
      </c>
      <c r="N430" s="10"/>
      <c r="O430" s="11">
        <f t="shared" si="107"/>
        <v>72</v>
      </c>
      <c r="P430" s="10"/>
      <c r="Q430" s="11">
        <f t="shared" si="91"/>
        <v>72</v>
      </c>
      <c r="R430" s="10"/>
      <c r="S430" s="11">
        <f t="shared" si="92"/>
        <v>72</v>
      </c>
      <c r="T430" s="10"/>
      <c r="U430" s="11">
        <f t="shared" si="93"/>
        <v>72</v>
      </c>
      <c r="V430" s="11"/>
      <c r="W430" s="11">
        <f t="shared" si="94"/>
        <v>72</v>
      </c>
      <c r="X430" s="29">
        <f>X431</f>
        <v>0</v>
      </c>
    </row>
    <row r="431" spans="2:24" ht="60.75" x14ac:dyDescent="0.3">
      <c r="B431" s="19"/>
      <c r="C431" s="21" t="s">
        <v>299</v>
      </c>
      <c r="D431" s="20" t="s">
        <v>300</v>
      </c>
      <c r="E431" s="20"/>
      <c r="F431" s="18"/>
      <c r="G431" s="37">
        <f>G432</f>
        <v>72</v>
      </c>
      <c r="H431" s="9"/>
      <c r="I431" s="9">
        <f t="shared" si="110"/>
        <v>72</v>
      </c>
      <c r="J431" s="10"/>
      <c r="K431" s="10">
        <f t="shared" si="96"/>
        <v>72</v>
      </c>
      <c r="L431" s="10"/>
      <c r="M431" s="11">
        <f t="shared" si="105"/>
        <v>72</v>
      </c>
      <c r="N431" s="10"/>
      <c r="O431" s="11">
        <f t="shared" si="107"/>
        <v>72</v>
      </c>
      <c r="P431" s="10"/>
      <c r="Q431" s="11">
        <f t="shared" si="91"/>
        <v>72</v>
      </c>
      <c r="R431" s="10"/>
      <c r="S431" s="11">
        <f t="shared" si="92"/>
        <v>72</v>
      </c>
      <c r="T431" s="10"/>
      <c r="U431" s="11">
        <f t="shared" si="93"/>
        <v>72</v>
      </c>
      <c r="V431" s="11"/>
      <c r="W431" s="11">
        <f t="shared" si="94"/>
        <v>72</v>
      </c>
      <c r="X431" s="29">
        <f>X432</f>
        <v>0</v>
      </c>
    </row>
    <row r="432" spans="2:24" ht="40.5" x14ac:dyDescent="0.3">
      <c r="B432" s="19"/>
      <c r="C432" s="21" t="s">
        <v>143</v>
      </c>
      <c r="D432" s="20" t="s">
        <v>301</v>
      </c>
      <c r="E432" s="20"/>
      <c r="F432" s="18"/>
      <c r="G432" s="37">
        <f>G433</f>
        <v>72</v>
      </c>
      <c r="H432" s="9"/>
      <c r="I432" s="9">
        <f t="shared" si="110"/>
        <v>72</v>
      </c>
      <c r="J432" s="10"/>
      <c r="K432" s="10">
        <f t="shared" si="96"/>
        <v>72</v>
      </c>
      <c r="L432" s="10"/>
      <c r="M432" s="11">
        <f t="shared" si="105"/>
        <v>72</v>
      </c>
      <c r="N432" s="10"/>
      <c r="O432" s="11">
        <f t="shared" si="107"/>
        <v>72</v>
      </c>
      <c r="P432" s="10"/>
      <c r="Q432" s="11">
        <f t="shared" si="91"/>
        <v>72</v>
      </c>
      <c r="R432" s="10"/>
      <c r="S432" s="11">
        <f t="shared" si="92"/>
        <v>72</v>
      </c>
      <c r="T432" s="10"/>
      <c r="U432" s="11">
        <f t="shared" si="93"/>
        <v>72</v>
      </c>
      <c r="V432" s="11"/>
      <c r="W432" s="11">
        <f t="shared" si="94"/>
        <v>72</v>
      </c>
      <c r="X432" s="29"/>
    </row>
    <row r="433" spans="2:24" ht="121.5" x14ac:dyDescent="0.3">
      <c r="B433" s="19"/>
      <c r="C433" s="21" t="s">
        <v>123</v>
      </c>
      <c r="D433" s="20" t="s">
        <v>301</v>
      </c>
      <c r="E433" s="20">
        <v>100</v>
      </c>
      <c r="F433" s="18">
        <v>3</v>
      </c>
      <c r="G433" s="37">
        <v>72</v>
      </c>
      <c r="H433" s="9"/>
      <c r="I433" s="9">
        <f>I434+I439</f>
        <v>41345.713000000003</v>
      </c>
      <c r="J433" s="10">
        <f>J434+J439</f>
        <v>0</v>
      </c>
      <c r="K433" s="10">
        <f t="shared" si="96"/>
        <v>41345.713000000003</v>
      </c>
      <c r="L433" s="10">
        <f>L434+L439</f>
        <v>0</v>
      </c>
      <c r="M433" s="11">
        <f t="shared" si="105"/>
        <v>41345.713000000003</v>
      </c>
      <c r="N433" s="10">
        <f>N434+N439</f>
        <v>0</v>
      </c>
      <c r="O433" s="11">
        <f t="shared" si="107"/>
        <v>41345.713000000003</v>
      </c>
      <c r="P433" s="10">
        <f>P434+P439</f>
        <v>0</v>
      </c>
      <c r="Q433" s="11">
        <f t="shared" si="91"/>
        <v>41345.713000000003</v>
      </c>
      <c r="R433" s="10">
        <f>R434+R439</f>
        <v>0</v>
      </c>
      <c r="S433" s="11">
        <f t="shared" si="92"/>
        <v>41345.713000000003</v>
      </c>
      <c r="T433" s="10">
        <f>T434+T439</f>
        <v>0</v>
      </c>
      <c r="U433" s="11">
        <f t="shared" si="93"/>
        <v>41345.713000000003</v>
      </c>
      <c r="V433" s="11"/>
      <c r="W433" s="11">
        <f t="shared" si="94"/>
        <v>41345.713000000003</v>
      </c>
      <c r="X433" s="29">
        <f>X434+X439</f>
        <v>0</v>
      </c>
    </row>
    <row r="434" spans="2:24" ht="60.75" x14ac:dyDescent="0.3">
      <c r="B434" s="19"/>
      <c r="C434" s="21" t="s">
        <v>302</v>
      </c>
      <c r="D434" s="20" t="s">
        <v>303</v>
      </c>
      <c r="E434" s="20"/>
      <c r="F434" s="18"/>
      <c r="G434" s="37">
        <f>G435+G440</f>
        <v>41345.713000000003</v>
      </c>
      <c r="H434" s="9"/>
      <c r="I434" s="9">
        <f>G435+H434</f>
        <v>34221.512999999999</v>
      </c>
      <c r="J434" s="10">
        <f>J435</f>
        <v>0</v>
      </c>
      <c r="K434" s="10">
        <f t="shared" si="96"/>
        <v>34221.512999999999</v>
      </c>
      <c r="L434" s="10">
        <f>L435</f>
        <v>0</v>
      </c>
      <c r="M434" s="11">
        <f t="shared" si="105"/>
        <v>34221.512999999999</v>
      </c>
      <c r="N434" s="10">
        <f>N435</f>
        <v>0</v>
      </c>
      <c r="O434" s="11">
        <f t="shared" si="107"/>
        <v>34221.512999999999</v>
      </c>
      <c r="P434" s="10">
        <f>P435</f>
        <v>0</v>
      </c>
      <c r="Q434" s="11">
        <f t="shared" si="91"/>
        <v>34221.512999999999</v>
      </c>
      <c r="R434" s="10">
        <f>R435</f>
        <v>0</v>
      </c>
      <c r="S434" s="11">
        <f t="shared" si="92"/>
        <v>34221.512999999999</v>
      </c>
      <c r="T434" s="10">
        <f>T435</f>
        <v>0</v>
      </c>
      <c r="U434" s="11">
        <f t="shared" si="93"/>
        <v>34221.512999999999</v>
      </c>
      <c r="V434" s="11"/>
      <c r="W434" s="11">
        <f t="shared" si="94"/>
        <v>34221.512999999999</v>
      </c>
      <c r="X434" s="29">
        <f>X435</f>
        <v>0</v>
      </c>
    </row>
    <row r="435" spans="2:24" ht="60.75" x14ac:dyDescent="0.3">
      <c r="B435" s="19"/>
      <c r="C435" s="21" t="s">
        <v>304</v>
      </c>
      <c r="D435" s="20" t="s">
        <v>305</v>
      </c>
      <c r="E435" s="20"/>
      <c r="F435" s="18"/>
      <c r="G435" s="37">
        <f>G436</f>
        <v>34221.512999999999</v>
      </c>
      <c r="H435" s="9"/>
      <c r="I435" s="9">
        <f>I436+I437+I438</f>
        <v>34221.512999999999</v>
      </c>
      <c r="J435" s="10">
        <f>J436+J437+J438</f>
        <v>0</v>
      </c>
      <c r="K435" s="10">
        <f t="shared" si="96"/>
        <v>34221.512999999999</v>
      </c>
      <c r="L435" s="10">
        <f>L436+L437+L438</f>
        <v>0</v>
      </c>
      <c r="M435" s="11">
        <f t="shared" si="105"/>
        <v>34221.512999999999</v>
      </c>
      <c r="N435" s="10">
        <f>N436+N437+N438</f>
        <v>0</v>
      </c>
      <c r="O435" s="11">
        <f t="shared" si="107"/>
        <v>34221.512999999999</v>
      </c>
      <c r="P435" s="10">
        <f>P436+P437+P438</f>
        <v>0</v>
      </c>
      <c r="Q435" s="11">
        <f t="shared" si="91"/>
        <v>34221.512999999999</v>
      </c>
      <c r="R435" s="10">
        <f>R436+R437+R438</f>
        <v>0</v>
      </c>
      <c r="S435" s="11">
        <f t="shared" si="92"/>
        <v>34221.512999999999</v>
      </c>
      <c r="T435" s="10">
        <f>T436+T437+T438</f>
        <v>0</v>
      </c>
      <c r="U435" s="11">
        <f t="shared" si="93"/>
        <v>34221.512999999999</v>
      </c>
      <c r="V435" s="11"/>
      <c r="W435" s="11">
        <f t="shared" si="94"/>
        <v>34221.512999999999</v>
      </c>
      <c r="X435" s="29">
        <f>X436+X437+X438</f>
        <v>0</v>
      </c>
    </row>
    <row r="436" spans="2:24" ht="40.5" x14ac:dyDescent="0.3">
      <c r="B436" s="19"/>
      <c r="C436" s="21" t="s">
        <v>143</v>
      </c>
      <c r="D436" s="20" t="s">
        <v>306</v>
      </c>
      <c r="E436" s="20"/>
      <c r="F436" s="18"/>
      <c r="G436" s="37">
        <f>G437+G438+G439</f>
        <v>34221.512999999999</v>
      </c>
      <c r="H436" s="9"/>
      <c r="I436" s="9">
        <f>G437+H436</f>
        <v>33626.322999999997</v>
      </c>
      <c r="J436" s="10"/>
      <c r="K436" s="10">
        <f t="shared" si="96"/>
        <v>33626.322999999997</v>
      </c>
      <c r="L436" s="10"/>
      <c r="M436" s="11">
        <f t="shared" si="105"/>
        <v>33626.322999999997</v>
      </c>
      <c r="N436" s="10"/>
      <c r="O436" s="11">
        <f t="shared" si="107"/>
        <v>33626.322999999997</v>
      </c>
      <c r="P436" s="10"/>
      <c r="Q436" s="11">
        <f t="shared" si="91"/>
        <v>33626.322999999997</v>
      </c>
      <c r="R436" s="10"/>
      <c r="S436" s="11">
        <f t="shared" si="92"/>
        <v>33626.322999999997</v>
      </c>
      <c r="T436" s="10"/>
      <c r="U436" s="11">
        <f t="shared" si="93"/>
        <v>33626.322999999997</v>
      </c>
      <c r="V436" s="11"/>
      <c r="W436" s="11">
        <f t="shared" si="94"/>
        <v>33626.322999999997</v>
      </c>
      <c r="X436" s="29"/>
    </row>
    <row r="437" spans="2:24" ht="121.5" x14ac:dyDescent="0.3">
      <c r="B437" s="19"/>
      <c r="C437" s="21" t="s">
        <v>123</v>
      </c>
      <c r="D437" s="20" t="s">
        <v>306</v>
      </c>
      <c r="E437" s="20">
        <v>100</v>
      </c>
      <c r="F437" s="18">
        <v>4</v>
      </c>
      <c r="G437" s="37">
        <v>33626.322999999997</v>
      </c>
      <c r="H437" s="9"/>
      <c r="I437" s="9">
        <f>G438+H437</f>
        <v>463.69</v>
      </c>
      <c r="J437" s="10"/>
      <c r="K437" s="10">
        <f t="shared" si="96"/>
        <v>463.69</v>
      </c>
      <c r="L437" s="10"/>
      <c r="M437" s="11">
        <f t="shared" si="105"/>
        <v>463.69</v>
      </c>
      <c r="N437" s="10"/>
      <c r="O437" s="11">
        <f t="shared" si="107"/>
        <v>463.69</v>
      </c>
      <c r="P437" s="10"/>
      <c r="Q437" s="11">
        <f t="shared" si="91"/>
        <v>463.69</v>
      </c>
      <c r="R437" s="10"/>
      <c r="S437" s="11">
        <f t="shared" si="92"/>
        <v>463.69</v>
      </c>
      <c r="T437" s="10"/>
      <c r="U437" s="11">
        <f t="shared" si="93"/>
        <v>463.69</v>
      </c>
      <c r="V437" s="11"/>
      <c r="W437" s="11">
        <f t="shared" si="94"/>
        <v>463.69</v>
      </c>
      <c r="X437" s="29"/>
    </row>
    <row r="438" spans="2:24" ht="60.75" x14ac:dyDescent="0.3">
      <c r="B438" s="19"/>
      <c r="C438" s="21" t="s">
        <v>15</v>
      </c>
      <c r="D438" s="20" t="s">
        <v>306</v>
      </c>
      <c r="E438" s="20">
        <v>200</v>
      </c>
      <c r="F438" s="18">
        <v>4</v>
      </c>
      <c r="G438" s="37">
        <v>463.69</v>
      </c>
      <c r="H438" s="9"/>
      <c r="I438" s="9">
        <f>G439+H438</f>
        <v>131.5</v>
      </c>
      <c r="J438" s="10"/>
      <c r="K438" s="10">
        <f t="shared" si="96"/>
        <v>131.5</v>
      </c>
      <c r="L438" s="10"/>
      <c r="M438" s="11">
        <f t="shared" ref="M438:M469" si="111">K438+L438</f>
        <v>131.5</v>
      </c>
      <c r="N438" s="10"/>
      <c r="O438" s="11">
        <f t="shared" si="107"/>
        <v>131.5</v>
      </c>
      <c r="P438" s="10"/>
      <c r="Q438" s="11">
        <f t="shared" si="91"/>
        <v>131.5</v>
      </c>
      <c r="R438" s="10"/>
      <c r="S438" s="11">
        <f t="shared" si="92"/>
        <v>131.5</v>
      </c>
      <c r="T438" s="10"/>
      <c r="U438" s="11">
        <f t="shared" si="93"/>
        <v>131.5</v>
      </c>
      <c r="V438" s="11"/>
      <c r="W438" s="11">
        <f t="shared" si="94"/>
        <v>131.5</v>
      </c>
      <c r="X438" s="29"/>
    </row>
    <row r="439" spans="2:24" ht="20.25" x14ac:dyDescent="0.3">
      <c r="B439" s="19"/>
      <c r="C439" s="21" t="s">
        <v>22</v>
      </c>
      <c r="D439" s="20" t="s">
        <v>306</v>
      </c>
      <c r="E439" s="20">
        <v>800</v>
      </c>
      <c r="F439" s="18">
        <v>4</v>
      </c>
      <c r="G439" s="37">
        <v>131.5</v>
      </c>
      <c r="H439" s="9"/>
      <c r="I439" s="9">
        <f>I440+I442+I445+I448+I451+I454+I457</f>
        <v>7124.2000000000007</v>
      </c>
      <c r="J439" s="10">
        <f>J440+J442+J445+J448+J451+J454+J457</f>
        <v>0</v>
      </c>
      <c r="K439" s="10">
        <f t="shared" si="96"/>
        <v>7124.2000000000007</v>
      </c>
      <c r="L439" s="10">
        <f>L440+L442+L445+L448+L451+L454+L457</f>
        <v>0</v>
      </c>
      <c r="M439" s="11">
        <f t="shared" si="111"/>
        <v>7124.2000000000007</v>
      </c>
      <c r="N439" s="10">
        <f>N440+N442+N445+N448+N451+N454+N457</f>
        <v>0</v>
      </c>
      <c r="O439" s="11">
        <f t="shared" si="107"/>
        <v>7124.2000000000007</v>
      </c>
      <c r="P439" s="10">
        <f>P440+P442+P445+P448+P451+P454+P457</f>
        <v>0</v>
      </c>
      <c r="Q439" s="11">
        <f t="shared" si="91"/>
        <v>7124.2000000000007</v>
      </c>
      <c r="R439" s="10">
        <f>R440+R442+R445+R448+R451+R454+R457</f>
        <v>0</v>
      </c>
      <c r="S439" s="11">
        <f t="shared" si="92"/>
        <v>7124.2000000000007</v>
      </c>
      <c r="T439" s="10">
        <f>T440+T442+T445+T448+T451+T454+T457</f>
        <v>0</v>
      </c>
      <c r="U439" s="11">
        <f t="shared" si="93"/>
        <v>7124.2000000000007</v>
      </c>
      <c r="V439" s="11"/>
      <c r="W439" s="11">
        <f t="shared" si="94"/>
        <v>7124.2000000000007</v>
      </c>
      <c r="X439" s="29">
        <f>X440+X442+X445+X448+X451+X454+X457</f>
        <v>0</v>
      </c>
    </row>
    <row r="440" spans="2:24" ht="40.5" x14ac:dyDescent="0.3">
      <c r="B440" s="19"/>
      <c r="C440" s="21" t="s">
        <v>307</v>
      </c>
      <c r="D440" s="20" t="s">
        <v>308</v>
      </c>
      <c r="E440" s="20"/>
      <c r="F440" s="18"/>
      <c r="G440" s="37">
        <f>G441+G443+G446+G449+G452+G455+G458</f>
        <v>7124.2000000000007</v>
      </c>
      <c r="H440" s="9"/>
      <c r="I440" s="9">
        <f t="shared" ref="I440:I459" si="112">G441+H440</f>
        <v>5.9</v>
      </c>
      <c r="J440" s="10">
        <f>J441</f>
        <v>0</v>
      </c>
      <c r="K440" s="10">
        <f t="shared" si="96"/>
        <v>5.9</v>
      </c>
      <c r="L440" s="10">
        <f>L441</f>
        <v>0</v>
      </c>
      <c r="M440" s="11">
        <f t="shared" si="111"/>
        <v>5.9</v>
      </c>
      <c r="N440" s="10">
        <f>N441</f>
        <v>0</v>
      </c>
      <c r="O440" s="11">
        <f t="shared" si="107"/>
        <v>5.9</v>
      </c>
      <c r="P440" s="10">
        <f>P441</f>
        <v>0</v>
      </c>
      <c r="Q440" s="11">
        <f t="shared" si="91"/>
        <v>5.9</v>
      </c>
      <c r="R440" s="10">
        <f>R441</f>
        <v>0</v>
      </c>
      <c r="S440" s="11">
        <f t="shared" si="92"/>
        <v>5.9</v>
      </c>
      <c r="T440" s="10">
        <f>T441</f>
        <v>0</v>
      </c>
      <c r="U440" s="11">
        <f t="shared" si="93"/>
        <v>5.9</v>
      </c>
      <c r="V440" s="11"/>
      <c r="W440" s="11">
        <f t="shared" si="94"/>
        <v>5.9</v>
      </c>
      <c r="X440" s="29">
        <f>X441</f>
        <v>0</v>
      </c>
    </row>
    <row r="441" spans="2:24" ht="101.25" x14ac:dyDescent="0.3">
      <c r="B441" s="19"/>
      <c r="C441" s="21" t="s">
        <v>309</v>
      </c>
      <c r="D441" s="20" t="s">
        <v>310</v>
      </c>
      <c r="E441" s="20"/>
      <c r="F441" s="18"/>
      <c r="G441" s="37">
        <f>G442</f>
        <v>5.9</v>
      </c>
      <c r="H441" s="9"/>
      <c r="I441" s="9">
        <f t="shared" si="112"/>
        <v>5.9</v>
      </c>
      <c r="J441" s="10"/>
      <c r="K441" s="10">
        <f t="shared" si="96"/>
        <v>5.9</v>
      </c>
      <c r="L441" s="10">
        <v>0</v>
      </c>
      <c r="M441" s="11">
        <f t="shared" si="111"/>
        <v>5.9</v>
      </c>
      <c r="N441" s="10">
        <v>0</v>
      </c>
      <c r="O441" s="11">
        <f t="shared" si="107"/>
        <v>5.9</v>
      </c>
      <c r="P441" s="10">
        <v>0</v>
      </c>
      <c r="Q441" s="11">
        <f t="shared" si="91"/>
        <v>5.9</v>
      </c>
      <c r="R441" s="10">
        <v>0</v>
      </c>
      <c r="S441" s="11">
        <f t="shared" si="92"/>
        <v>5.9</v>
      </c>
      <c r="T441" s="10">
        <v>0</v>
      </c>
      <c r="U441" s="11">
        <f t="shared" si="93"/>
        <v>5.9</v>
      </c>
      <c r="V441" s="11"/>
      <c r="W441" s="11">
        <f t="shared" si="94"/>
        <v>5.9</v>
      </c>
      <c r="X441" s="29"/>
    </row>
    <row r="442" spans="2:24" ht="60.75" x14ac:dyDescent="0.3">
      <c r="B442" s="19"/>
      <c r="C442" s="21" t="s">
        <v>15</v>
      </c>
      <c r="D442" s="20" t="s">
        <v>310</v>
      </c>
      <c r="E442" s="20">
        <v>200</v>
      </c>
      <c r="F442" s="18">
        <v>5</v>
      </c>
      <c r="G442" s="37">
        <v>5.9</v>
      </c>
      <c r="H442" s="9"/>
      <c r="I442" s="9">
        <f t="shared" si="112"/>
        <v>614.29999999999995</v>
      </c>
      <c r="J442" s="10"/>
      <c r="K442" s="10">
        <f t="shared" si="96"/>
        <v>614.29999999999995</v>
      </c>
      <c r="L442" s="10"/>
      <c r="M442" s="11">
        <f t="shared" si="111"/>
        <v>614.29999999999995</v>
      </c>
      <c r="N442" s="10"/>
      <c r="O442" s="11">
        <f t="shared" si="107"/>
        <v>614.29999999999995</v>
      </c>
      <c r="P442" s="10"/>
      <c r="Q442" s="11">
        <f t="shared" si="91"/>
        <v>614.29999999999995</v>
      </c>
      <c r="R442" s="10"/>
      <c r="S442" s="11">
        <f t="shared" si="92"/>
        <v>614.29999999999995</v>
      </c>
      <c r="T442" s="10"/>
      <c r="U442" s="11">
        <f t="shared" si="93"/>
        <v>614.29999999999995</v>
      </c>
      <c r="V442" s="11"/>
      <c r="W442" s="11">
        <f t="shared" si="94"/>
        <v>614.29999999999995</v>
      </c>
      <c r="X442" s="29">
        <f>X443+X444</f>
        <v>0</v>
      </c>
    </row>
    <row r="443" spans="2:24" ht="81" x14ac:dyDescent="0.3">
      <c r="B443" s="19"/>
      <c r="C443" s="21" t="s">
        <v>311</v>
      </c>
      <c r="D443" s="20" t="s">
        <v>312</v>
      </c>
      <c r="E443" s="20"/>
      <c r="F443" s="18"/>
      <c r="G443" s="37">
        <f>G444+G445</f>
        <v>614.29999999999995</v>
      </c>
      <c r="H443" s="9"/>
      <c r="I443" s="9">
        <f t="shared" si="112"/>
        <v>538.29999999999995</v>
      </c>
      <c r="J443" s="10"/>
      <c r="K443" s="10">
        <f t="shared" si="96"/>
        <v>538.29999999999995</v>
      </c>
      <c r="L443" s="10"/>
      <c r="M443" s="11">
        <f t="shared" si="111"/>
        <v>538.29999999999995</v>
      </c>
      <c r="N443" s="10"/>
      <c r="O443" s="11">
        <f t="shared" si="107"/>
        <v>538.29999999999995</v>
      </c>
      <c r="P443" s="10"/>
      <c r="Q443" s="11">
        <f t="shared" si="91"/>
        <v>538.29999999999995</v>
      </c>
      <c r="R443" s="10"/>
      <c r="S443" s="11">
        <f t="shared" si="92"/>
        <v>538.29999999999995</v>
      </c>
      <c r="T443" s="10"/>
      <c r="U443" s="11">
        <f t="shared" si="93"/>
        <v>538.29999999999995</v>
      </c>
      <c r="V443" s="11"/>
      <c r="W443" s="11">
        <f t="shared" si="94"/>
        <v>538.29999999999995</v>
      </c>
      <c r="X443" s="29"/>
    </row>
    <row r="444" spans="2:24" ht="121.5" x14ac:dyDescent="0.3">
      <c r="B444" s="19"/>
      <c r="C444" s="21" t="s">
        <v>123</v>
      </c>
      <c r="D444" s="20" t="s">
        <v>312</v>
      </c>
      <c r="E444" s="20">
        <v>100</v>
      </c>
      <c r="F444" s="18">
        <v>4</v>
      </c>
      <c r="G444" s="37">
        <v>538.29999999999995</v>
      </c>
      <c r="H444" s="9"/>
      <c r="I444" s="9">
        <f t="shared" si="112"/>
        <v>76</v>
      </c>
      <c r="J444" s="10"/>
      <c r="K444" s="10">
        <f t="shared" si="96"/>
        <v>76</v>
      </c>
      <c r="L444" s="10"/>
      <c r="M444" s="11">
        <f t="shared" si="111"/>
        <v>76</v>
      </c>
      <c r="N444" s="10"/>
      <c r="O444" s="11">
        <f t="shared" si="107"/>
        <v>76</v>
      </c>
      <c r="P444" s="10"/>
      <c r="Q444" s="11">
        <f t="shared" si="91"/>
        <v>76</v>
      </c>
      <c r="R444" s="10"/>
      <c r="S444" s="11">
        <f t="shared" si="92"/>
        <v>76</v>
      </c>
      <c r="T444" s="10"/>
      <c r="U444" s="11">
        <f t="shared" si="93"/>
        <v>76</v>
      </c>
      <c r="V444" s="11"/>
      <c r="W444" s="11">
        <f t="shared" si="94"/>
        <v>76</v>
      </c>
      <c r="X444" s="29"/>
    </row>
    <row r="445" spans="2:24" ht="60.75" x14ac:dyDescent="0.3">
      <c r="B445" s="19"/>
      <c r="C445" s="21" t="s">
        <v>15</v>
      </c>
      <c r="D445" s="20" t="s">
        <v>312</v>
      </c>
      <c r="E445" s="20">
        <v>200</v>
      </c>
      <c r="F445" s="18">
        <v>4</v>
      </c>
      <c r="G445" s="37">
        <v>76</v>
      </c>
      <c r="H445" s="9"/>
      <c r="I445" s="9">
        <f t="shared" si="112"/>
        <v>1659.8</v>
      </c>
      <c r="J445" s="10"/>
      <c r="K445" s="10">
        <f t="shared" si="96"/>
        <v>1659.8</v>
      </c>
      <c r="L445" s="10"/>
      <c r="M445" s="11">
        <f t="shared" si="111"/>
        <v>1659.8</v>
      </c>
      <c r="N445" s="10"/>
      <c r="O445" s="11">
        <f t="shared" si="107"/>
        <v>1659.8</v>
      </c>
      <c r="P445" s="10"/>
      <c r="Q445" s="11">
        <f t="shared" si="91"/>
        <v>1659.8</v>
      </c>
      <c r="R445" s="10"/>
      <c r="S445" s="11">
        <f t="shared" si="92"/>
        <v>1659.8</v>
      </c>
      <c r="T445" s="10"/>
      <c r="U445" s="11">
        <f t="shared" si="93"/>
        <v>1659.8</v>
      </c>
      <c r="V445" s="11"/>
      <c r="W445" s="11">
        <f t="shared" si="94"/>
        <v>1659.8</v>
      </c>
      <c r="X445" s="29">
        <f>X446+X447</f>
        <v>0</v>
      </c>
    </row>
    <row r="446" spans="2:24" ht="102.75" customHeight="1" x14ac:dyDescent="0.3">
      <c r="B446" s="19"/>
      <c r="C446" s="21" t="s">
        <v>313</v>
      </c>
      <c r="D446" s="20" t="s">
        <v>314</v>
      </c>
      <c r="E446" s="20"/>
      <c r="F446" s="18"/>
      <c r="G446" s="37">
        <f>G447+G448</f>
        <v>1659.8</v>
      </c>
      <c r="H446" s="9"/>
      <c r="I446" s="9">
        <f t="shared" si="112"/>
        <v>1507.8</v>
      </c>
      <c r="J446" s="10"/>
      <c r="K446" s="10">
        <f t="shared" si="96"/>
        <v>1507.8</v>
      </c>
      <c r="L446" s="10"/>
      <c r="M446" s="11">
        <f t="shared" si="111"/>
        <v>1507.8</v>
      </c>
      <c r="N446" s="10"/>
      <c r="O446" s="11">
        <f t="shared" si="107"/>
        <v>1507.8</v>
      </c>
      <c r="P446" s="10"/>
      <c r="Q446" s="11">
        <f t="shared" si="91"/>
        <v>1507.8</v>
      </c>
      <c r="R446" s="10"/>
      <c r="S446" s="11">
        <f t="shared" si="92"/>
        <v>1507.8</v>
      </c>
      <c r="T446" s="10"/>
      <c r="U446" s="11">
        <f t="shared" si="93"/>
        <v>1507.8</v>
      </c>
      <c r="V446" s="11"/>
      <c r="W446" s="11">
        <f t="shared" si="94"/>
        <v>1507.8</v>
      </c>
      <c r="X446" s="29"/>
    </row>
    <row r="447" spans="2:24" ht="121.5" x14ac:dyDescent="0.3">
      <c r="B447" s="19"/>
      <c r="C447" s="21" t="s">
        <v>123</v>
      </c>
      <c r="D447" s="20" t="s">
        <v>314</v>
      </c>
      <c r="E447" s="20">
        <v>100</v>
      </c>
      <c r="F447" s="18">
        <v>4</v>
      </c>
      <c r="G447" s="37">
        <v>1507.8</v>
      </c>
      <c r="H447" s="9"/>
      <c r="I447" s="9">
        <f t="shared" si="112"/>
        <v>152</v>
      </c>
      <c r="J447" s="10"/>
      <c r="K447" s="10">
        <f t="shared" si="96"/>
        <v>152</v>
      </c>
      <c r="L447" s="10"/>
      <c r="M447" s="11">
        <f t="shared" si="111"/>
        <v>152</v>
      </c>
      <c r="N447" s="10"/>
      <c r="O447" s="11">
        <f t="shared" si="107"/>
        <v>152</v>
      </c>
      <c r="P447" s="10"/>
      <c r="Q447" s="11">
        <f t="shared" si="91"/>
        <v>152</v>
      </c>
      <c r="R447" s="10"/>
      <c r="S447" s="11">
        <f t="shared" si="92"/>
        <v>152</v>
      </c>
      <c r="T447" s="10"/>
      <c r="U447" s="11">
        <f t="shared" si="93"/>
        <v>152</v>
      </c>
      <c r="V447" s="11"/>
      <c r="W447" s="11">
        <f t="shared" si="94"/>
        <v>152</v>
      </c>
      <c r="X447" s="29"/>
    </row>
    <row r="448" spans="2:24" ht="60.75" x14ac:dyDescent="0.3">
      <c r="B448" s="19"/>
      <c r="C448" s="21" t="s">
        <v>15</v>
      </c>
      <c r="D448" s="20" t="s">
        <v>314</v>
      </c>
      <c r="E448" s="20">
        <v>200</v>
      </c>
      <c r="F448" s="18">
        <v>4</v>
      </c>
      <c r="G448" s="37">
        <v>152</v>
      </c>
      <c r="H448" s="9"/>
      <c r="I448" s="9">
        <f t="shared" si="112"/>
        <v>1234.5999999999999</v>
      </c>
      <c r="J448" s="10"/>
      <c r="K448" s="12">
        <f t="shared" si="96"/>
        <v>1234.5999999999999</v>
      </c>
      <c r="L448" s="10"/>
      <c r="M448" s="11">
        <f t="shared" si="111"/>
        <v>1234.5999999999999</v>
      </c>
      <c r="N448" s="10"/>
      <c r="O448" s="11">
        <f t="shared" si="107"/>
        <v>1234.5999999999999</v>
      </c>
      <c r="P448" s="10"/>
      <c r="Q448" s="11">
        <f t="shared" si="91"/>
        <v>1234.5999999999999</v>
      </c>
      <c r="R448" s="10"/>
      <c r="S448" s="11">
        <f t="shared" si="92"/>
        <v>1234.5999999999999</v>
      </c>
      <c r="T448" s="10"/>
      <c r="U448" s="11">
        <f t="shared" si="93"/>
        <v>1234.5999999999999</v>
      </c>
      <c r="V448" s="11"/>
      <c r="W448" s="11">
        <f t="shared" si="94"/>
        <v>1234.5999999999999</v>
      </c>
      <c r="X448" s="29">
        <f>X449+X450</f>
        <v>0</v>
      </c>
    </row>
    <row r="449" spans="2:24" ht="81" x14ac:dyDescent="0.3">
      <c r="B449" s="19"/>
      <c r="C449" s="21" t="s">
        <v>315</v>
      </c>
      <c r="D449" s="20" t="s">
        <v>316</v>
      </c>
      <c r="E449" s="20"/>
      <c r="F449" s="18"/>
      <c r="G449" s="37">
        <f>G450+G451</f>
        <v>1234.5999999999999</v>
      </c>
      <c r="H449" s="9"/>
      <c r="I449" s="9">
        <f t="shared" si="112"/>
        <v>1082.5999999999999</v>
      </c>
      <c r="J449" s="10"/>
      <c r="K449" s="12">
        <f t="shared" si="96"/>
        <v>1082.5999999999999</v>
      </c>
      <c r="L449" s="10"/>
      <c r="M449" s="11">
        <f t="shared" si="111"/>
        <v>1082.5999999999999</v>
      </c>
      <c r="N449" s="10"/>
      <c r="O449" s="11">
        <f t="shared" si="107"/>
        <v>1082.5999999999999</v>
      </c>
      <c r="P449" s="10"/>
      <c r="Q449" s="11">
        <f t="shared" ref="Q449:Q514" si="113">O449+P449</f>
        <v>1082.5999999999999</v>
      </c>
      <c r="R449" s="10"/>
      <c r="S449" s="11">
        <f t="shared" ref="S449:S514" si="114">Q449+R449</f>
        <v>1082.5999999999999</v>
      </c>
      <c r="T449" s="10"/>
      <c r="U449" s="11">
        <f t="shared" ref="U449:U514" si="115">S449+T449</f>
        <v>1082.5999999999999</v>
      </c>
      <c r="V449" s="11"/>
      <c r="W449" s="11">
        <f t="shared" ref="W449:W514" si="116">U449+V449</f>
        <v>1082.5999999999999</v>
      </c>
      <c r="X449" s="29"/>
    </row>
    <row r="450" spans="2:24" ht="121.5" x14ac:dyDescent="0.3">
      <c r="B450" s="19"/>
      <c r="C450" s="21" t="s">
        <v>123</v>
      </c>
      <c r="D450" s="20" t="s">
        <v>316</v>
      </c>
      <c r="E450" s="20">
        <v>100</v>
      </c>
      <c r="F450" s="18">
        <v>4</v>
      </c>
      <c r="G450" s="37">
        <v>1082.5999999999999</v>
      </c>
      <c r="H450" s="9"/>
      <c r="I450" s="9">
        <f t="shared" si="112"/>
        <v>152</v>
      </c>
      <c r="J450" s="10"/>
      <c r="K450" s="12">
        <f t="shared" si="96"/>
        <v>152</v>
      </c>
      <c r="L450" s="10"/>
      <c r="M450" s="11">
        <f t="shared" si="111"/>
        <v>152</v>
      </c>
      <c r="N450" s="10"/>
      <c r="O450" s="11">
        <f t="shared" ref="O450:O481" si="117">M450+N450</f>
        <v>152</v>
      </c>
      <c r="P450" s="10"/>
      <c r="Q450" s="11">
        <f t="shared" si="113"/>
        <v>152</v>
      </c>
      <c r="R450" s="10"/>
      <c r="S450" s="11">
        <f t="shared" si="114"/>
        <v>152</v>
      </c>
      <c r="T450" s="10"/>
      <c r="U450" s="11">
        <f t="shared" si="115"/>
        <v>152</v>
      </c>
      <c r="V450" s="11"/>
      <c r="W450" s="11">
        <f t="shared" si="116"/>
        <v>152</v>
      </c>
      <c r="X450" s="29"/>
    </row>
    <row r="451" spans="2:24" ht="60.75" x14ac:dyDescent="0.3">
      <c r="B451" s="19"/>
      <c r="C451" s="21" t="s">
        <v>15</v>
      </c>
      <c r="D451" s="20" t="s">
        <v>316</v>
      </c>
      <c r="E451" s="20">
        <v>200</v>
      </c>
      <c r="F451" s="18">
        <v>4</v>
      </c>
      <c r="G451" s="37">
        <v>152</v>
      </c>
      <c r="H451" s="9">
        <f>H452+H453</f>
        <v>0</v>
      </c>
      <c r="I451" s="9">
        <f t="shared" si="112"/>
        <v>2572</v>
      </c>
      <c r="J451" s="10">
        <f>J452+J453</f>
        <v>0</v>
      </c>
      <c r="K451" s="12">
        <f t="shared" si="96"/>
        <v>2572</v>
      </c>
      <c r="L451" s="10">
        <f>L452+L453</f>
        <v>0</v>
      </c>
      <c r="M451" s="11">
        <f t="shared" si="111"/>
        <v>2572</v>
      </c>
      <c r="N451" s="10">
        <f>N452+N453</f>
        <v>0</v>
      </c>
      <c r="O451" s="11">
        <f t="shared" si="117"/>
        <v>2572</v>
      </c>
      <c r="P451" s="10">
        <f>P452+P453</f>
        <v>0</v>
      </c>
      <c r="Q451" s="11">
        <f t="shared" si="113"/>
        <v>2572</v>
      </c>
      <c r="R451" s="10">
        <f>R452+R453</f>
        <v>0</v>
      </c>
      <c r="S451" s="11">
        <f t="shared" si="114"/>
        <v>2572</v>
      </c>
      <c r="T451" s="10">
        <f>T452+T453</f>
        <v>0</v>
      </c>
      <c r="U451" s="11">
        <f t="shared" si="115"/>
        <v>2572</v>
      </c>
      <c r="V451" s="11"/>
      <c r="W451" s="11">
        <f t="shared" si="116"/>
        <v>2572</v>
      </c>
      <c r="X451" s="29">
        <f>X452+X453</f>
        <v>0</v>
      </c>
    </row>
    <row r="452" spans="2:24" ht="101.25" x14ac:dyDescent="0.3">
      <c r="B452" s="19"/>
      <c r="C452" s="21" t="s">
        <v>317</v>
      </c>
      <c r="D452" s="20" t="s">
        <v>318</v>
      </c>
      <c r="E452" s="20"/>
      <c r="F452" s="18"/>
      <c r="G452" s="37">
        <f>G453+G454</f>
        <v>2572</v>
      </c>
      <c r="H452" s="9"/>
      <c r="I452" s="9">
        <f t="shared" si="112"/>
        <v>2268</v>
      </c>
      <c r="J452" s="10">
        <v>0</v>
      </c>
      <c r="K452" s="10">
        <f t="shared" si="96"/>
        <v>2268</v>
      </c>
      <c r="L452" s="10">
        <v>0</v>
      </c>
      <c r="M452" s="11">
        <f t="shared" si="111"/>
        <v>2268</v>
      </c>
      <c r="N452" s="10">
        <v>0</v>
      </c>
      <c r="O452" s="11">
        <f t="shared" si="117"/>
        <v>2268</v>
      </c>
      <c r="P452" s="10">
        <v>0</v>
      </c>
      <c r="Q452" s="11">
        <f t="shared" si="113"/>
        <v>2268</v>
      </c>
      <c r="R452" s="10">
        <v>0</v>
      </c>
      <c r="S452" s="11">
        <f t="shared" si="114"/>
        <v>2268</v>
      </c>
      <c r="T452" s="10">
        <v>0</v>
      </c>
      <c r="U452" s="11">
        <f t="shared" si="115"/>
        <v>2268</v>
      </c>
      <c r="V452" s="11"/>
      <c r="W452" s="11">
        <f t="shared" si="116"/>
        <v>2268</v>
      </c>
      <c r="X452" s="29"/>
    </row>
    <row r="453" spans="2:24" ht="121.5" x14ac:dyDescent="0.3">
      <c r="B453" s="19"/>
      <c r="C453" s="21" t="s">
        <v>123</v>
      </c>
      <c r="D453" s="20" t="s">
        <v>318</v>
      </c>
      <c r="E453" s="20">
        <v>100</v>
      </c>
      <c r="F453" s="18">
        <v>4</v>
      </c>
      <c r="G453" s="37">
        <v>2268</v>
      </c>
      <c r="H453" s="9"/>
      <c r="I453" s="9">
        <f t="shared" si="112"/>
        <v>304</v>
      </c>
      <c r="J453" s="10">
        <v>0</v>
      </c>
      <c r="K453" s="10">
        <f t="shared" si="96"/>
        <v>304</v>
      </c>
      <c r="L453" s="10">
        <v>0</v>
      </c>
      <c r="M453" s="11">
        <f t="shared" si="111"/>
        <v>304</v>
      </c>
      <c r="N453" s="10">
        <v>0</v>
      </c>
      <c r="O453" s="11">
        <f t="shared" si="117"/>
        <v>304</v>
      </c>
      <c r="P453" s="10">
        <v>0</v>
      </c>
      <c r="Q453" s="11">
        <f t="shared" si="113"/>
        <v>304</v>
      </c>
      <c r="R453" s="10">
        <v>0</v>
      </c>
      <c r="S453" s="11">
        <f t="shared" si="114"/>
        <v>304</v>
      </c>
      <c r="T453" s="10">
        <v>0</v>
      </c>
      <c r="U453" s="11">
        <f t="shared" si="115"/>
        <v>304</v>
      </c>
      <c r="V453" s="11"/>
      <c r="W453" s="11">
        <f t="shared" si="116"/>
        <v>304</v>
      </c>
      <c r="X453" s="29"/>
    </row>
    <row r="454" spans="2:24" ht="60.75" x14ac:dyDescent="0.3">
      <c r="B454" s="19"/>
      <c r="C454" s="21" t="s">
        <v>15</v>
      </c>
      <c r="D454" s="20" t="s">
        <v>318</v>
      </c>
      <c r="E454" s="20">
        <v>200</v>
      </c>
      <c r="F454" s="18">
        <v>4</v>
      </c>
      <c r="G454" s="37">
        <v>304</v>
      </c>
      <c r="H454" s="9"/>
      <c r="I454" s="9">
        <f t="shared" si="112"/>
        <v>617.1</v>
      </c>
      <c r="J454" s="10"/>
      <c r="K454" s="12">
        <f t="shared" ref="K454:K519" si="118">I454+J454</f>
        <v>617.1</v>
      </c>
      <c r="L454" s="10"/>
      <c r="M454" s="11">
        <f t="shared" si="111"/>
        <v>617.1</v>
      </c>
      <c r="N454" s="10"/>
      <c r="O454" s="11">
        <f t="shared" si="117"/>
        <v>617.1</v>
      </c>
      <c r="P454" s="10"/>
      <c r="Q454" s="11">
        <f t="shared" si="113"/>
        <v>617.1</v>
      </c>
      <c r="R454" s="10"/>
      <c r="S454" s="11">
        <f t="shared" si="114"/>
        <v>617.1</v>
      </c>
      <c r="T454" s="10"/>
      <c r="U454" s="11">
        <f t="shared" si="115"/>
        <v>617.1</v>
      </c>
      <c r="V454" s="11"/>
      <c r="W454" s="11">
        <f t="shared" si="116"/>
        <v>617.1</v>
      </c>
      <c r="X454" s="29">
        <f>X455+X456</f>
        <v>0</v>
      </c>
    </row>
    <row r="455" spans="2:24" ht="101.25" x14ac:dyDescent="0.3">
      <c r="B455" s="19"/>
      <c r="C455" s="21" t="s">
        <v>319</v>
      </c>
      <c r="D455" s="20" t="s">
        <v>320</v>
      </c>
      <c r="E455" s="20"/>
      <c r="F455" s="18"/>
      <c r="G455" s="37">
        <f>G456+G457</f>
        <v>617.1</v>
      </c>
      <c r="H455" s="9"/>
      <c r="I455" s="9">
        <f t="shared" si="112"/>
        <v>541.1</v>
      </c>
      <c r="J455" s="10"/>
      <c r="K455" s="10">
        <f t="shared" si="118"/>
        <v>541.1</v>
      </c>
      <c r="L455" s="10"/>
      <c r="M455" s="11">
        <f t="shared" si="111"/>
        <v>541.1</v>
      </c>
      <c r="N455" s="10"/>
      <c r="O455" s="11">
        <f t="shared" si="117"/>
        <v>541.1</v>
      </c>
      <c r="P455" s="10"/>
      <c r="Q455" s="11">
        <f t="shared" si="113"/>
        <v>541.1</v>
      </c>
      <c r="R455" s="10"/>
      <c r="S455" s="11">
        <f t="shared" si="114"/>
        <v>541.1</v>
      </c>
      <c r="T455" s="10"/>
      <c r="U455" s="11">
        <f t="shared" si="115"/>
        <v>541.1</v>
      </c>
      <c r="V455" s="11"/>
      <c r="W455" s="11">
        <f t="shared" si="116"/>
        <v>541.1</v>
      </c>
      <c r="X455" s="29"/>
    </row>
    <row r="456" spans="2:24" ht="121.5" x14ac:dyDescent="0.3">
      <c r="B456" s="19"/>
      <c r="C456" s="21" t="s">
        <v>123</v>
      </c>
      <c r="D456" s="20" t="s">
        <v>320</v>
      </c>
      <c r="E456" s="20">
        <v>100</v>
      </c>
      <c r="F456" s="18">
        <v>4</v>
      </c>
      <c r="G456" s="37">
        <v>541.1</v>
      </c>
      <c r="H456" s="9"/>
      <c r="I456" s="9">
        <f t="shared" si="112"/>
        <v>76</v>
      </c>
      <c r="J456" s="10"/>
      <c r="K456" s="10">
        <f t="shared" si="118"/>
        <v>76</v>
      </c>
      <c r="L456" s="10"/>
      <c r="M456" s="11">
        <f t="shared" si="111"/>
        <v>76</v>
      </c>
      <c r="N456" s="10"/>
      <c r="O456" s="11">
        <f t="shared" si="117"/>
        <v>76</v>
      </c>
      <c r="P456" s="10"/>
      <c r="Q456" s="11">
        <f t="shared" si="113"/>
        <v>76</v>
      </c>
      <c r="R456" s="10"/>
      <c r="S456" s="11">
        <f t="shared" si="114"/>
        <v>76</v>
      </c>
      <c r="T456" s="10"/>
      <c r="U456" s="11">
        <f t="shared" si="115"/>
        <v>76</v>
      </c>
      <c r="V456" s="11"/>
      <c r="W456" s="11">
        <f t="shared" si="116"/>
        <v>76</v>
      </c>
      <c r="X456" s="29"/>
    </row>
    <row r="457" spans="2:24" ht="60.75" x14ac:dyDescent="0.3">
      <c r="B457" s="19"/>
      <c r="C457" s="21" t="s">
        <v>15</v>
      </c>
      <c r="D457" s="20" t="s">
        <v>320</v>
      </c>
      <c r="E457" s="20">
        <v>200</v>
      </c>
      <c r="F457" s="18">
        <v>4</v>
      </c>
      <c r="G457" s="37">
        <v>76</v>
      </c>
      <c r="H457" s="9"/>
      <c r="I457" s="9">
        <f t="shared" si="112"/>
        <v>420.5</v>
      </c>
      <c r="J457" s="10"/>
      <c r="K457" s="10">
        <f t="shared" si="118"/>
        <v>420.5</v>
      </c>
      <c r="L457" s="10"/>
      <c r="M457" s="11">
        <f t="shared" si="111"/>
        <v>420.5</v>
      </c>
      <c r="N457" s="10"/>
      <c r="O457" s="11">
        <f t="shared" si="117"/>
        <v>420.5</v>
      </c>
      <c r="P457" s="10"/>
      <c r="Q457" s="11">
        <f t="shared" si="113"/>
        <v>420.5</v>
      </c>
      <c r="R457" s="10"/>
      <c r="S457" s="11">
        <f t="shared" si="114"/>
        <v>420.5</v>
      </c>
      <c r="T457" s="10"/>
      <c r="U457" s="11">
        <f t="shared" si="115"/>
        <v>420.5</v>
      </c>
      <c r="V457" s="11"/>
      <c r="W457" s="11">
        <f t="shared" si="116"/>
        <v>420.5</v>
      </c>
      <c r="X457" s="29">
        <f>X458+X459</f>
        <v>0</v>
      </c>
    </row>
    <row r="458" spans="2:24" ht="351.75" customHeight="1" x14ac:dyDescent="0.3">
      <c r="B458" s="19"/>
      <c r="C458" s="21" t="s">
        <v>321</v>
      </c>
      <c r="D458" s="20" t="s">
        <v>322</v>
      </c>
      <c r="E458" s="20"/>
      <c r="F458" s="18"/>
      <c r="G458" s="37">
        <f>G459+G460</f>
        <v>420.5</v>
      </c>
      <c r="H458" s="9"/>
      <c r="I458" s="9">
        <f t="shared" si="112"/>
        <v>344.5</v>
      </c>
      <c r="J458" s="10"/>
      <c r="K458" s="10">
        <f t="shared" si="118"/>
        <v>344.5</v>
      </c>
      <c r="L458" s="10"/>
      <c r="M458" s="11">
        <f t="shared" si="111"/>
        <v>344.5</v>
      </c>
      <c r="N458" s="10"/>
      <c r="O458" s="11">
        <f t="shared" si="117"/>
        <v>344.5</v>
      </c>
      <c r="P458" s="10"/>
      <c r="Q458" s="11">
        <f t="shared" si="113"/>
        <v>344.5</v>
      </c>
      <c r="R458" s="10"/>
      <c r="S458" s="11">
        <f t="shared" si="114"/>
        <v>344.5</v>
      </c>
      <c r="T458" s="10"/>
      <c r="U458" s="11">
        <f t="shared" si="115"/>
        <v>344.5</v>
      </c>
      <c r="V458" s="11"/>
      <c r="W458" s="11">
        <f t="shared" si="116"/>
        <v>344.5</v>
      </c>
      <c r="X458" s="29"/>
    </row>
    <row r="459" spans="2:24" ht="121.5" x14ac:dyDescent="0.3">
      <c r="B459" s="19"/>
      <c r="C459" s="21" t="s">
        <v>123</v>
      </c>
      <c r="D459" s="20" t="s">
        <v>322</v>
      </c>
      <c r="E459" s="20">
        <v>100</v>
      </c>
      <c r="F459" s="18">
        <v>4</v>
      </c>
      <c r="G459" s="37">
        <v>344.5</v>
      </c>
      <c r="H459" s="9"/>
      <c r="I459" s="9">
        <f t="shared" si="112"/>
        <v>76</v>
      </c>
      <c r="J459" s="10"/>
      <c r="K459" s="10">
        <f t="shared" si="118"/>
        <v>76</v>
      </c>
      <c r="L459" s="10"/>
      <c r="M459" s="11">
        <f t="shared" si="111"/>
        <v>76</v>
      </c>
      <c r="N459" s="10"/>
      <c r="O459" s="11">
        <f t="shared" si="117"/>
        <v>76</v>
      </c>
      <c r="P459" s="10"/>
      <c r="Q459" s="11">
        <f t="shared" si="113"/>
        <v>76</v>
      </c>
      <c r="R459" s="10"/>
      <c r="S459" s="11">
        <f t="shared" si="114"/>
        <v>76</v>
      </c>
      <c r="T459" s="10"/>
      <c r="U459" s="11">
        <f t="shared" si="115"/>
        <v>76</v>
      </c>
      <c r="V459" s="11"/>
      <c r="W459" s="11">
        <f t="shared" si="116"/>
        <v>76</v>
      </c>
      <c r="X459" s="29"/>
    </row>
    <row r="460" spans="2:24" ht="60.75" x14ac:dyDescent="0.3">
      <c r="B460" s="19"/>
      <c r="C460" s="21" t="s">
        <v>15</v>
      </c>
      <c r="D460" s="20" t="s">
        <v>322</v>
      </c>
      <c r="E460" s="20">
        <v>200</v>
      </c>
      <c r="F460" s="18">
        <v>4</v>
      </c>
      <c r="G460" s="37">
        <v>76</v>
      </c>
      <c r="H460" s="9">
        <f>H461</f>
        <v>0</v>
      </c>
      <c r="I460" s="9">
        <f>I461</f>
        <v>39381.146999999997</v>
      </c>
      <c r="J460" s="10">
        <f>J461</f>
        <v>0</v>
      </c>
      <c r="K460" s="10">
        <f t="shared" si="118"/>
        <v>39381.146999999997</v>
      </c>
      <c r="L460" s="10">
        <f>L461</f>
        <v>0</v>
      </c>
      <c r="M460" s="11">
        <f t="shared" si="111"/>
        <v>39381.146999999997</v>
      </c>
      <c r="N460" s="10">
        <f>N461</f>
        <v>0</v>
      </c>
      <c r="O460" s="11">
        <f t="shared" si="117"/>
        <v>39381.146999999997</v>
      </c>
      <c r="P460" s="10">
        <f>P461</f>
        <v>0</v>
      </c>
      <c r="Q460" s="11">
        <f t="shared" si="113"/>
        <v>39381.146999999997</v>
      </c>
      <c r="R460" s="10">
        <f>R461</f>
        <v>0</v>
      </c>
      <c r="S460" s="11">
        <f t="shared" si="114"/>
        <v>39381.146999999997</v>
      </c>
      <c r="T460" s="10">
        <f>T461</f>
        <v>0</v>
      </c>
      <c r="U460" s="11">
        <f t="shared" si="115"/>
        <v>39381.146999999997</v>
      </c>
      <c r="V460" s="11">
        <f>V461</f>
        <v>0</v>
      </c>
      <c r="W460" s="11">
        <f t="shared" si="116"/>
        <v>39381.146999999997</v>
      </c>
      <c r="X460" s="29">
        <f>X461</f>
        <v>0</v>
      </c>
    </row>
    <row r="461" spans="2:24" ht="40.5" x14ac:dyDescent="0.3">
      <c r="B461" s="19"/>
      <c r="C461" s="21" t="s">
        <v>323</v>
      </c>
      <c r="D461" s="20" t="s">
        <v>324</v>
      </c>
      <c r="E461" s="20"/>
      <c r="F461" s="18"/>
      <c r="G461" s="37">
        <f>G462</f>
        <v>39381.146999999997</v>
      </c>
      <c r="H461" s="9">
        <f>H462+H463+H464</f>
        <v>0</v>
      </c>
      <c r="I461" s="9">
        <f t="shared" ref="I461:I482" si="119">G462+H461</f>
        <v>39381.146999999997</v>
      </c>
      <c r="J461" s="10">
        <f>J462+J463+J464</f>
        <v>0</v>
      </c>
      <c r="K461" s="10">
        <f t="shared" si="118"/>
        <v>39381.146999999997</v>
      </c>
      <c r="L461" s="10">
        <f>L462+L463+L464</f>
        <v>0</v>
      </c>
      <c r="M461" s="11">
        <f t="shared" si="111"/>
        <v>39381.146999999997</v>
      </c>
      <c r="N461" s="10">
        <f>N462+N463+N464</f>
        <v>0</v>
      </c>
      <c r="O461" s="11">
        <f t="shared" si="117"/>
        <v>39381.146999999997</v>
      </c>
      <c r="P461" s="10">
        <f>P462+P463+P464</f>
        <v>0</v>
      </c>
      <c r="Q461" s="11">
        <f t="shared" si="113"/>
        <v>39381.146999999997</v>
      </c>
      <c r="R461" s="10">
        <f>R462+R463+R464</f>
        <v>0</v>
      </c>
      <c r="S461" s="11">
        <f t="shared" si="114"/>
        <v>39381.146999999997</v>
      </c>
      <c r="T461" s="10">
        <f>T462+T463+T464</f>
        <v>0</v>
      </c>
      <c r="U461" s="11">
        <f t="shared" si="115"/>
        <v>39381.146999999997</v>
      </c>
      <c r="V461" s="11">
        <f>V462+V463+V464</f>
        <v>0</v>
      </c>
      <c r="W461" s="11">
        <f t="shared" si="116"/>
        <v>39381.146999999997</v>
      </c>
      <c r="X461" s="29">
        <f>X462+X463+X464</f>
        <v>0</v>
      </c>
    </row>
    <row r="462" spans="2:24" ht="60.75" x14ac:dyDescent="0.3">
      <c r="B462" s="19"/>
      <c r="C462" s="21" t="s">
        <v>105</v>
      </c>
      <c r="D462" s="20" t="s">
        <v>325</v>
      </c>
      <c r="E462" s="20"/>
      <c r="F462" s="18"/>
      <c r="G462" s="37">
        <f>G463+G464+G465</f>
        <v>39381.146999999997</v>
      </c>
      <c r="H462" s="9"/>
      <c r="I462" s="9">
        <f t="shared" si="119"/>
        <v>25489.627</v>
      </c>
      <c r="J462" s="10"/>
      <c r="K462" s="10">
        <f t="shared" si="118"/>
        <v>25489.627</v>
      </c>
      <c r="L462" s="10"/>
      <c r="M462" s="11">
        <f t="shared" si="111"/>
        <v>25489.627</v>
      </c>
      <c r="N462" s="10"/>
      <c r="O462" s="11">
        <f t="shared" si="117"/>
        <v>25489.627</v>
      </c>
      <c r="P462" s="10"/>
      <c r="Q462" s="11">
        <f t="shared" si="113"/>
        <v>25489.627</v>
      </c>
      <c r="R462" s="10"/>
      <c r="S462" s="11">
        <f t="shared" si="114"/>
        <v>25489.627</v>
      </c>
      <c r="T462" s="10"/>
      <c r="U462" s="11">
        <f t="shared" si="115"/>
        <v>25489.627</v>
      </c>
      <c r="V462" s="11"/>
      <c r="W462" s="11">
        <f t="shared" si="116"/>
        <v>25489.627</v>
      </c>
      <c r="X462" s="29"/>
    </row>
    <row r="463" spans="2:24" ht="121.5" x14ac:dyDescent="0.3">
      <c r="B463" s="19"/>
      <c r="C463" s="21" t="s">
        <v>123</v>
      </c>
      <c r="D463" s="20" t="s">
        <v>325</v>
      </c>
      <c r="E463" s="20">
        <v>100</v>
      </c>
      <c r="F463" s="18">
        <v>13</v>
      </c>
      <c r="G463" s="37">
        <v>25489.627</v>
      </c>
      <c r="H463" s="9"/>
      <c r="I463" s="9">
        <f t="shared" si="119"/>
        <v>12971.314</v>
      </c>
      <c r="J463" s="10"/>
      <c r="K463" s="10">
        <f t="shared" si="118"/>
        <v>12971.314</v>
      </c>
      <c r="L463" s="10">
        <v>0</v>
      </c>
      <c r="M463" s="11">
        <f t="shared" si="111"/>
        <v>12971.314</v>
      </c>
      <c r="N463" s="10">
        <v>0</v>
      </c>
      <c r="O463" s="11">
        <f t="shared" si="117"/>
        <v>12971.314</v>
      </c>
      <c r="P463" s="10">
        <v>0</v>
      </c>
      <c r="Q463" s="11">
        <f t="shared" si="113"/>
        <v>12971.314</v>
      </c>
      <c r="R463" s="10">
        <v>0</v>
      </c>
      <c r="S463" s="11">
        <f t="shared" si="114"/>
        <v>12971.314</v>
      </c>
      <c r="T463" s="10"/>
      <c r="U463" s="11">
        <f t="shared" si="115"/>
        <v>12971.314</v>
      </c>
      <c r="V463" s="11">
        <v>0</v>
      </c>
      <c r="W463" s="11">
        <f t="shared" si="116"/>
        <v>12971.314</v>
      </c>
      <c r="X463" s="29"/>
    </row>
    <row r="464" spans="2:24" ht="60.75" x14ac:dyDescent="0.3">
      <c r="B464" s="19"/>
      <c r="C464" s="21" t="s">
        <v>15</v>
      </c>
      <c r="D464" s="20" t="s">
        <v>325</v>
      </c>
      <c r="E464" s="20">
        <v>200</v>
      </c>
      <c r="F464" s="18">
        <v>13</v>
      </c>
      <c r="G464" s="37">
        <v>12971.314</v>
      </c>
      <c r="H464" s="9"/>
      <c r="I464" s="9">
        <f t="shared" si="119"/>
        <v>920.20600000000002</v>
      </c>
      <c r="J464" s="10"/>
      <c r="K464" s="10">
        <f t="shared" si="118"/>
        <v>920.20600000000002</v>
      </c>
      <c r="L464" s="10"/>
      <c r="M464" s="11">
        <f t="shared" si="111"/>
        <v>920.20600000000002</v>
      </c>
      <c r="N464" s="10"/>
      <c r="O464" s="11">
        <f t="shared" si="117"/>
        <v>920.20600000000002</v>
      </c>
      <c r="P464" s="10"/>
      <c r="Q464" s="11">
        <f t="shared" si="113"/>
        <v>920.20600000000002</v>
      </c>
      <c r="R464" s="10"/>
      <c r="S464" s="11">
        <f t="shared" si="114"/>
        <v>920.20600000000002</v>
      </c>
      <c r="T464" s="10"/>
      <c r="U464" s="11">
        <f t="shared" si="115"/>
        <v>920.20600000000002</v>
      </c>
      <c r="V464" s="11"/>
      <c r="W464" s="11">
        <f t="shared" si="116"/>
        <v>920.20600000000002</v>
      </c>
      <c r="X464" s="29"/>
    </row>
    <row r="465" spans="2:24" ht="20.25" x14ac:dyDescent="0.3">
      <c r="B465" s="19"/>
      <c r="C465" s="21" t="s">
        <v>22</v>
      </c>
      <c r="D465" s="20" t="s">
        <v>325</v>
      </c>
      <c r="E465" s="20">
        <v>800</v>
      </c>
      <c r="F465" s="18">
        <v>13</v>
      </c>
      <c r="G465" s="37">
        <v>920.20600000000002</v>
      </c>
      <c r="H465" s="9"/>
      <c r="I465" s="9">
        <f t="shared" si="119"/>
        <v>500</v>
      </c>
      <c r="J465" s="10"/>
      <c r="K465" s="10">
        <f t="shared" si="118"/>
        <v>500</v>
      </c>
      <c r="L465" s="10"/>
      <c r="M465" s="11">
        <f t="shared" si="111"/>
        <v>500</v>
      </c>
      <c r="N465" s="10"/>
      <c r="O465" s="11">
        <f t="shared" si="117"/>
        <v>500</v>
      </c>
      <c r="P465" s="10"/>
      <c r="Q465" s="11">
        <f t="shared" si="113"/>
        <v>500</v>
      </c>
      <c r="R465" s="10"/>
      <c r="S465" s="11">
        <f t="shared" si="114"/>
        <v>500</v>
      </c>
      <c r="T465" s="10"/>
      <c r="U465" s="11">
        <f t="shared" si="115"/>
        <v>500</v>
      </c>
      <c r="V465" s="11"/>
      <c r="W465" s="11">
        <f t="shared" si="116"/>
        <v>500</v>
      </c>
      <c r="X465" s="29">
        <f>X466</f>
        <v>0</v>
      </c>
    </row>
    <row r="466" spans="2:24" ht="40.5" x14ac:dyDescent="0.3">
      <c r="B466" s="19"/>
      <c r="C466" s="21" t="s">
        <v>326</v>
      </c>
      <c r="D466" s="20" t="s">
        <v>327</v>
      </c>
      <c r="E466" s="20"/>
      <c r="F466" s="18"/>
      <c r="G466" s="37">
        <f>G467</f>
        <v>500</v>
      </c>
      <c r="H466" s="9"/>
      <c r="I466" s="9">
        <f t="shared" si="119"/>
        <v>500</v>
      </c>
      <c r="J466" s="10"/>
      <c r="K466" s="10">
        <f t="shared" si="118"/>
        <v>500</v>
      </c>
      <c r="L466" s="10"/>
      <c r="M466" s="11">
        <f t="shared" si="111"/>
        <v>500</v>
      </c>
      <c r="N466" s="10"/>
      <c r="O466" s="11">
        <f t="shared" si="117"/>
        <v>500</v>
      </c>
      <c r="P466" s="10"/>
      <c r="Q466" s="11">
        <f t="shared" si="113"/>
        <v>500</v>
      </c>
      <c r="R466" s="10"/>
      <c r="S466" s="11">
        <f t="shared" si="114"/>
        <v>500</v>
      </c>
      <c r="T466" s="10"/>
      <c r="U466" s="11">
        <f t="shared" si="115"/>
        <v>500</v>
      </c>
      <c r="V466" s="11"/>
      <c r="W466" s="11">
        <f t="shared" si="116"/>
        <v>500</v>
      </c>
      <c r="X466" s="29">
        <f>X467</f>
        <v>0</v>
      </c>
    </row>
    <row r="467" spans="2:24" ht="60.75" x14ac:dyDescent="0.3">
      <c r="B467" s="19"/>
      <c r="C467" s="21" t="s">
        <v>387</v>
      </c>
      <c r="D467" s="20" t="s">
        <v>328</v>
      </c>
      <c r="E467" s="20"/>
      <c r="F467" s="18"/>
      <c r="G467" s="37">
        <f>G468</f>
        <v>500</v>
      </c>
      <c r="H467" s="9"/>
      <c r="I467" s="9">
        <f t="shared" si="119"/>
        <v>500</v>
      </c>
      <c r="J467" s="10"/>
      <c r="K467" s="10">
        <f t="shared" si="118"/>
        <v>500</v>
      </c>
      <c r="L467" s="10"/>
      <c r="M467" s="11">
        <f t="shared" si="111"/>
        <v>500</v>
      </c>
      <c r="N467" s="10"/>
      <c r="O467" s="11">
        <f t="shared" si="117"/>
        <v>500</v>
      </c>
      <c r="P467" s="10"/>
      <c r="Q467" s="11">
        <f t="shared" si="113"/>
        <v>500</v>
      </c>
      <c r="R467" s="10"/>
      <c r="S467" s="11">
        <f t="shared" si="114"/>
        <v>500</v>
      </c>
      <c r="T467" s="10"/>
      <c r="U467" s="11">
        <f t="shared" si="115"/>
        <v>500</v>
      </c>
      <c r="V467" s="11"/>
      <c r="W467" s="11">
        <f t="shared" si="116"/>
        <v>500</v>
      </c>
      <c r="X467" s="29"/>
    </row>
    <row r="468" spans="2:24" ht="20.25" x14ac:dyDescent="0.3">
      <c r="B468" s="19"/>
      <c r="C468" s="21" t="s">
        <v>22</v>
      </c>
      <c r="D468" s="20" t="s">
        <v>328</v>
      </c>
      <c r="E468" s="20">
        <v>800</v>
      </c>
      <c r="F468" s="18">
        <v>11</v>
      </c>
      <c r="G468" s="37">
        <v>500</v>
      </c>
      <c r="H468" s="9">
        <f>H469+H473+H477+H481+H483+H486</f>
        <v>0</v>
      </c>
      <c r="I468" s="9">
        <f t="shared" si="119"/>
        <v>18189.944</v>
      </c>
      <c r="J468" s="10">
        <f>J469+J473+J477+J481+J483+J486</f>
        <v>0</v>
      </c>
      <c r="K468" s="10">
        <f t="shared" si="118"/>
        <v>18189.944</v>
      </c>
      <c r="L468" s="10">
        <f>L469+L473+L477+L481+L483+L486</f>
        <v>0</v>
      </c>
      <c r="M468" s="11">
        <f t="shared" si="111"/>
        <v>18189.944</v>
      </c>
      <c r="N468" s="10">
        <f>N469+N473+N477+N481+N483+N486</f>
        <v>0</v>
      </c>
      <c r="O468" s="11">
        <f t="shared" si="117"/>
        <v>18189.944</v>
      </c>
      <c r="P468" s="10">
        <f>P469+P473+P477+P481+P483+P486</f>
        <v>0</v>
      </c>
      <c r="Q468" s="11">
        <f t="shared" si="113"/>
        <v>18189.944</v>
      </c>
      <c r="R468" s="10">
        <f>R469+R473+R477+R481+R483+R486</f>
        <v>0</v>
      </c>
      <c r="S468" s="11">
        <f t="shared" si="114"/>
        <v>18189.944</v>
      </c>
      <c r="T468" s="10">
        <f>T469+T473+T477+T481+T483+T486</f>
        <v>0</v>
      </c>
      <c r="U468" s="11">
        <f t="shared" si="115"/>
        <v>18189.944</v>
      </c>
      <c r="V468" s="11"/>
      <c r="W468" s="11">
        <f t="shared" si="116"/>
        <v>18189.944</v>
      </c>
      <c r="X468" s="29">
        <f>X469+X473+X477+X481+X483+X486</f>
        <v>0</v>
      </c>
    </row>
    <row r="469" spans="2:24" ht="40.5" x14ac:dyDescent="0.3">
      <c r="B469" s="19"/>
      <c r="C469" s="21" t="s">
        <v>329</v>
      </c>
      <c r="D469" s="20" t="s">
        <v>330</v>
      </c>
      <c r="E469" s="20"/>
      <c r="F469" s="18"/>
      <c r="G469" s="37">
        <f>G470+G474+G478+G482+G484+G487</f>
        <v>18189.944</v>
      </c>
      <c r="H469" s="9"/>
      <c r="I469" s="9">
        <f t="shared" si="119"/>
        <v>7506.5619999999999</v>
      </c>
      <c r="J469" s="10"/>
      <c r="K469" s="10">
        <f t="shared" si="118"/>
        <v>7506.5619999999999</v>
      </c>
      <c r="L469" s="10"/>
      <c r="M469" s="11">
        <f t="shared" si="111"/>
        <v>7506.5619999999999</v>
      </c>
      <c r="N469" s="10"/>
      <c r="O469" s="11">
        <f t="shared" si="117"/>
        <v>7506.5619999999999</v>
      </c>
      <c r="P469" s="10"/>
      <c r="Q469" s="11">
        <f t="shared" si="113"/>
        <v>7506.5619999999999</v>
      </c>
      <c r="R469" s="10"/>
      <c r="S469" s="11">
        <f t="shared" si="114"/>
        <v>7506.5619999999999</v>
      </c>
      <c r="T469" s="10"/>
      <c r="U469" s="11">
        <f t="shared" si="115"/>
        <v>7506.5619999999999</v>
      </c>
      <c r="V469" s="11"/>
      <c r="W469" s="11">
        <f t="shared" si="116"/>
        <v>7506.5619999999999</v>
      </c>
      <c r="X469" s="29">
        <f>X470+X471+X472</f>
        <v>0</v>
      </c>
    </row>
    <row r="470" spans="2:24" ht="101.25" x14ac:dyDescent="0.3">
      <c r="B470" s="19"/>
      <c r="C470" s="35" t="s">
        <v>331</v>
      </c>
      <c r="D470" s="25" t="s">
        <v>332</v>
      </c>
      <c r="E470" s="25"/>
      <c r="F470" s="18"/>
      <c r="G470" s="37">
        <f>G471+G472+G473</f>
        <v>7506.5619999999999</v>
      </c>
      <c r="H470" s="9"/>
      <c r="I470" s="9">
        <f t="shared" si="119"/>
        <v>6801.0159999999996</v>
      </c>
      <c r="J470" s="10"/>
      <c r="K470" s="10">
        <f t="shared" si="118"/>
        <v>6801.0159999999996</v>
      </c>
      <c r="L470" s="10"/>
      <c r="M470" s="11">
        <f t="shared" ref="M470:M501" si="120">K470+L470</f>
        <v>6801.0159999999996</v>
      </c>
      <c r="N470" s="10"/>
      <c r="O470" s="11">
        <f t="shared" si="117"/>
        <v>6801.0159999999996</v>
      </c>
      <c r="P470" s="10"/>
      <c r="Q470" s="11">
        <f t="shared" si="113"/>
        <v>6801.0159999999996</v>
      </c>
      <c r="R470" s="10"/>
      <c r="S470" s="11">
        <f t="shared" si="114"/>
        <v>6801.0159999999996</v>
      </c>
      <c r="T470" s="10"/>
      <c r="U470" s="11">
        <f t="shared" si="115"/>
        <v>6801.0159999999996</v>
      </c>
      <c r="V470" s="11"/>
      <c r="W470" s="11">
        <f t="shared" si="116"/>
        <v>6801.0159999999996</v>
      </c>
      <c r="X470" s="29"/>
    </row>
    <row r="471" spans="2:24" ht="121.5" x14ac:dyDescent="0.3">
      <c r="B471" s="23"/>
      <c r="C471" s="21" t="s">
        <v>123</v>
      </c>
      <c r="D471" s="34" t="s">
        <v>332</v>
      </c>
      <c r="E471" s="34">
        <v>100</v>
      </c>
      <c r="F471" s="43">
        <v>13</v>
      </c>
      <c r="G471" s="37">
        <v>6801.0159999999996</v>
      </c>
      <c r="H471" s="9"/>
      <c r="I471" s="9">
        <f t="shared" si="119"/>
        <v>701.24599999999998</v>
      </c>
      <c r="J471" s="10"/>
      <c r="K471" s="10">
        <f t="shared" si="118"/>
        <v>701.24599999999998</v>
      </c>
      <c r="L471" s="10"/>
      <c r="M471" s="11">
        <f t="shared" si="120"/>
        <v>701.24599999999998</v>
      </c>
      <c r="N471" s="10"/>
      <c r="O471" s="11">
        <f t="shared" si="117"/>
        <v>701.24599999999998</v>
      </c>
      <c r="P471" s="10"/>
      <c r="Q471" s="11">
        <f t="shared" si="113"/>
        <v>701.24599999999998</v>
      </c>
      <c r="R471" s="10"/>
      <c r="S471" s="11">
        <f t="shared" si="114"/>
        <v>701.24599999999998</v>
      </c>
      <c r="T471" s="10"/>
      <c r="U471" s="11">
        <f t="shared" si="115"/>
        <v>701.24599999999998</v>
      </c>
      <c r="V471" s="11"/>
      <c r="W471" s="11">
        <f t="shared" si="116"/>
        <v>701.24599999999998</v>
      </c>
      <c r="X471" s="29"/>
    </row>
    <row r="472" spans="2:24" ht="60.75" x14ac:dyDescent="0.3">
      <c r="B472" s="46"/>
      <c r="C472" s="44" t="s">
        <v>15</v>
      </c>
      <c r="D472" s="42" t="s">
        <v>332</v>
      </c>
      <c r="E472" s="42">
        <v>200</v>
      </c>
      <c r="F472" s="18">
        <v>13</v>
      </c>
      <c r="G472" s="37">
        <v>701.24599999999998</v>
      </c>
      <c r="H472" s="9"/>
      <c r="I472" s="9">
        <f t="shared" si="119"/>
        <v>4.3</v>
      </c>
      <c r="J472" s="10"/>
      <c r="K472" s="10">
        <f t="shared" si="118"/>
        <v>4.3</v>
      </c>
      <c r="L472" s="10"/>
      <c r="M472" s="11">
        <f t="shared" si="120"/>
        <v>4.3</v>
      </c>
      <c r="N472" s="10"/>
      <c r="O472" s="11">
        <f t="shared" si="117"/>
        <v>4.3</v>
      </c>
      <c r="P472" s="10"/>
      <c r="Q472" s="11">
        <f t="shared" si="113"/>
        <v>4.3</v>
      </c>
      <c r="R472" s="10"/>
      <c r="S472" s="11">
        <f t="shared" si="114"/>
        <v>4.3</v>
      </c>
      <c r="T472" s="10"/>
      <c r="U472" s="11">
        <f t="shared" si="115"/>
        <v>4.3</v>
      </c>
      <c r="V472" s="11"/>
      <c r="W472" s="11">
        <f t="shared" si="116"/>
        <v>4.3</v>
      </c>
      <c r="X472" s="29"/>
    </row>
    <row r="473" spans="2:24" ht="20.25" x14ac:dyDescent="0.3">
      <c r="B473" s="45"/>
      <c r="C473" s="21" t="s">
        <v>22</v>
      </c>
      <c r="D473" s="20" t="s">
        <v>332</v>
      </c>
      <c r="E473" s="20">
        <v>800</v>
      </c>
      <c r="F473" s="18">
        <v>13</v>
      </c>
      <c r="G473" s="37">
        <v>4.3</v>
      </c>
      <c r="H473" s="9"/>
      <c r="I473" s="9">
        <f t="shared" si="119"/>
        <v>2628.0540000000001</v>
      </c>
      <c r="J473" s="10">
        <f>J474+J475+J476</f>
        <v>0</v>
      </c>
      <c r="K473" s="10">
        <f t="shared" si="118"/>
        <v>2628.0540000000001</v>
      </c>
      <c r="L473" s="10">
        <f>L474+L475+L476</f>
        <v>0</v>
      </c>
      <c r="M473" s="11">
        <f t="shared" si="120"/>
        <v>2628.0540000000001</v>
      </c>
      <c r="N473" s="10">
        <f>N474+N475+N476</f>
        <v>0</v>
      </c>
      <c r="O473" s="11">
        <f t="shared" si="117"/>
        <v>2628.0540000000001</v>
      </c>
      <c r="P473" s="10">
        <f>P474+P475+P476</f>
        <v>0</v>
      </c>
      <c r="Q473" s="11">
        <f t="shared" si="113"/>
        <v>2628.0540000000001</v>
      </c>
      <c r="R473" s="10">
        <f>R474+R475+R476</f>
        <v>0</v>
      </c>
      <c r="S473" s="11">
        <f t="shared" si="114"/>
        <v>2628.0540000000001</v>
      </c>
      <c r="T473" s="10">
        <f>T474+T475+T476</f>
        <v>0</v>
      </c>
      <c r="U473" s="11">
        <f t="shared" si="115"/>
        <v>2628.0540000000001</v>
      </c>
      <c r="V473" s="11"/>
      <c r="W473" s="11">
        <f t="shared" si="116"/>
        <v>2628.0540000000001</v>
      </c>
      <c r="X473" s="29">
        <f>X474+X475+X476</f>
        <v>0</v>
      </c>
    </row>
    <row r="474" spans="2:24" ht="60.75" x14ac:dyDescent="0.3">
      <c r="B474" s="19"/>
      <c r="C474" s="21" t="s">
        <v>443</v>
      </c>
      <c r="D474" s="20" t="s">
        <v>332</v>
      </c>
      <c r="E474" s="20"/>
      <c r="F474" s="18"/>
      <c r="G474" s="37">
        <f>G475+G476+G477</f>
        <v>2628.0540000000001</v>
      </c>
      <c r="H474" s="9"/>
      <c r="I474" s="9">
        <f t="shared" si="119"/>
        <v>2356.884</v>
      </c>
      <c r="J474" s="10"/>
      <c r="K474" s="10">
        <f t="shared" si="118"/>
        <v>2356.884</v>
      </c>
      <c r="L474" s="10">
        <v>0</v>
      </c>
      <c r="M474" s="11">
        <f t="shared" si="120"/>
        <v>2356.884</v>
      </c>
      <c r="N474" s="10">
        <v>0</v>
      </c>
      <c r="O474" s="11">
        <f t="shared" si="117"/>
        <v>2356.884</v>
      </c>
      <c r="P474" s="10">
        <v>0</v>
      </c>
      <c r="Q474" s="11">
        <f t="shared" si="113"/>
        <v>2356.884</v>
      </c>
      <c r="R474" s="10">
        <v>0</v>
      </c>
      <c r="S474" s="11">
        <f t="shared" si="114"/>
        <v>2356.884</v>
      </c>
      <c r="T474" s="10">
        <v>0</v>
      </c>
      <c r="U474" s="11">
        <f t="shared" si="115"/>
        <v>2356.884</v>
      </c>
      <c r="V474" s="11"/>
      <c r="W474" s="11">
        <f t="shared" si="116"/>
        <v>2356.884</v>
      </c>
      <c r="X474" s="29"/>
    </row>
    <row r="475" spans="2:24" ht="121.5" x14ac:dyDescent="0.3">
      <c r="B475" s="19"/>
      <c r="C475" s="21" t="s">
        <v>123</v>
      </c>
      <c r="D475" s="20" t="s">
        <v>332</v>
      </c>
      <c r="E475" s="20">
        <v>100</v>
      </c>
      <c r="F475" s="18">
        <v>13</v>
      </c>
      <c r="G475" s="37">
        <v>2356.884</v>
      </c>
      <c r="H475" s="9"/>
      <c r="I475" s="9">
        <f t="shared" si="119"/>
        <v>270.17</v>
      </c>
      <c r="J475" s="10"/>
      <c r="K475" s="10">
        <f t="shared" si="118"/>
        <v>270.17</v>
      </c>
      <c r="L475" s="10"/>
      <c r="M475" s="11">
        <f t="shared" si="120"/>
        <v>270.17</v>
      </c>
      <c r="N475" s="10"/>
      <c r="O475" s="11">
        <f t="shared" si="117"/>
        <v>270.17</v>
      </c>
      <c r="P475" s="10"/>
      <c r="Q475" s="11">
        <f t="shared" si="113"/>
        <v>270.17</v>
      </c>
      <c r="R475" s="10"/>
      <c r="S475" s="11">
        <f t="shared" si="114"/>
        <v>270.17</v>
      </c>
      <c r="T475" s="10"/>
      <c r="U475" s="11">
        <f t="shared" si="115"/>
        <v>270.17</v>
      </c>
      <c r="V475" s="11"/>
      <c r="W475" s="11">
        <f t="shared" si="116"/>
        <v>270.17</v>
      </c>
      <c r="X475" s="29"/>
    </row>
    <row r="476" spans="2:24" ht="60.75" x14ac:dyDescent="0.3">
      <c r="B476" s="19"/>
      <c r="C476" s="21" t="s">
        <v>15</v>
      </c>
      <c r="D476" s="20" t="s">
        <v>332</v>
      </c>
      <c r="E476" s="20">
        <v>200</v>
      </c>
      <c r="F476" s="18">
        <v>13</v>
      </c>
      <c r="G476" s="37">
        <v>270.17</v>
      </c>
      <c r="H476" s="9"/>
      <c r="I476" s="9">
        <f t="shared" si="119"/>
        <v>1</v>
      </c>
      <c r="J476" s="10"/>
      <c r="K476" s="10">
        <f t="shared" si="118"/>
        <v>1</v>
      </c>
      <c r="L476" s="10"/>
      <c r="M476" s="11">
        <f t="shared" si="120"/>
        <v>1</v>
      </c>
      <c r="N476" s="10"/>
      <c r="O476" s="11">
        <f t="shared" si="117"/>
        <v>1</v>
      </c>
      <c r="P476" s="10"/>
      <c r="Q476" s="11">
        <f t="shared" si="113"/>
        <v>1</v>
      </c>
      <c r="R476" s="10"/>
      <c r="S476" s="11">
        <f t="shared" si="114"/>
        <v>1</v>
      </c>
      <c r="T476" s="10"/>
      <c r="U476" s="11">
        <f t="shared" si="115"/>
        <v>1</v>
      </c>
      <c r="V476" s="11"/>
      <c r="W476" s="11">
        <f t="shared" si="116"/>
        <v>1</v>
      </c>
      <c r="X476" s="29"/>
    </row>
    <row r="477" spans="2:24" ht="20.25" x14ac:dyDescent="0.3">
      <c r="B477" s="19"/>
      <c r="C477" s="21" t="s">
        <v>22</v>
      </c>
      <c r="D477" s="20" t="s">
        <v>332</v>
      </c>
      <c r="E477" s="20">
        <v>800</v>
      </c>
      <c r="F477" s="18">
        <v>13</v>
      </c>
      <c r="G477" s="37">
        <v>1</v>
      </c>
      <c r="H477" s="9">
        <f>H478+H479+H480</f>
        <v>0</v>
      </c>
      <c r="I477" s="9">
        <f t="shared" si="119"/>
        <v>6815.3279999999995</v>
      </c>
      <c r="J477" s="10">
        <f>J478+J479+J480</f>
        <v>0</v>
      </c>
      <c r="K477" s="10">
        <f t="shared" si="118"/>
        <v>6815.3279999999995</v>
      </c>
      <c r="L477" s="10">
        <f>L478+L479+L480</f>
        <v>0</v>
      </c>
      <c r="M477" s="11">
        <f t="shared" si="120"/>
        <v>6815.3279999999995</v>
      </c>
      <c r="N477" s="10">
        <f>N478+N479+N480</f>
        <v>0</v>
      </c>
      <c r="O477" s="11">
        <f t="shared" si="117"/>
        <v>6815.3279999999995</v>
      </c>
      <c r="P477" s="10">
        <f>P478+P479+P480</f>
        <v>0</v>
      </c>
      <c r="Q477" s="11">
        <f t="shared" si="113"/>
        <v>6815.3279999999995</v>
      </c>
      <c r="R477" s="10">
        <f>R478+R479+R480</f>
        <v>0</v>
      </c>
      <c r="S477" s="11">
        <f t="shared" si="114"/>
        <v>6815.3279999999995</v>
      </c>
      <c r="T477" s="10">
        <f>T478+T479+T480</f>
        <v>0</v>
      </c>
      <c r="U477" s="11">
        <f t="shared" si="115"/>
        <v>6815.3279999999995</v>
      </c>
      <c r="V477" s="11"/>
      <c r="W477" s="11">
        <f t="shared" si="116"/>
        <v>6815.3279999999995</v>
      </c>
      <c r="X477" s="29"/>
    </row>
    <row r="478" spans="2:24" ht="101.25" x14ac:dyDescent="0.3">
      <c r="B478" s="19"/>
      <c r="C478" s="21" t="s">
        <v>511</v>
      </c>
      <c r="D478" s="20" t="s">
        <v>332</v>
      </c>
      <c r="E478" s="20"/>
      <c r="F478" s="18"/>
      <c r="G478" s="37">
        <f>G479+G480+G481</f>
        <v>6815.3279999999995</v>
      </c>
      <c r="H478" s="9"/>
      <c r="I478" s="9">
        <f t="shared" si="119"/>
        <v>6550.0259999999998</v>
      </c>
      <c r="J478" s="10"/>
      <c r="K478" s="10">
        <f t="shared" si="118"/>
        <v>6550.0259999999998</v>
      </c>
      <c r="L478" s="10">
        <v>0</v>
      </c>
      <c r="M478" s="11">
        <f t="shared" si="120"/>
        <v>6550.0259999999998</v>
      </c>
      <c r="N478" s="10">
        <v>0</v>
      </c>
      <c r="O478" s="11">
        <f t="shared" si="117"/>
        <v>6550.0259999999998</v>
      </c>
      <c r="P478" s="10">
        <v>0</v>
      </c>
      <c r="Q478" s="11">
        <f t="shared" si="113"/>
        <v>6550.0259999999998</v>
      </c>
      <c r="R478" s="10">
        <v>0</v>
      </c>
      <c r="S478" s="11">
        <f t="shared" si="114"/>
        <v>6550.0259999999998</v>
      </c>
      <c r="T478" s="10">
        <v>0</v>
      </c>
      <c r="U478" s="11">
        <f t="shared" si="115"/>
        <v>6550.0259999999998</v>
      </c>
      <c r="V478" s="11"/>
      <c r="W478" s="11">
        <f t="shared" si="116"/>
        <v>6550.0259999999998</v>
      </c>
      <c r="X478" s="29"/>
    </row>
    <row r="479" spans="2:24" ht="121.5" x14ac:dyDescent="0.3">
      <c r="B479" s="19"/>
      <c r="C479" s="21" t="s">
        <v>123</v>
      </c>
      <c r="D479" s="20" t="s">
        <v>332</v>
      </c>
      <c r="E479" s="20">
        <v>100</v>
      </c>
      <c r="F479" s="18">
        <v>12</v>
      </c>
      <c r="G479" s="37">
        <v>6550.0259999999998</v>
      </c>
      <c r="H479" s="9"/>
      <c r="I479" s="9">
        <f t="shared" si="119"/>
        <v>195.30199999999999</v>
      </c>
      <c r="J479" s="10"/>
      <c r="K479" s="10">
        <f t="shared" si="118"/>
        <v>195.30199999999999</v>
      </c>
      <c r="L479" s="10">
        <v>0</v>
      </c>
      <c r="M479" s="11">
        <f t="shared" si="120"/>
        <v>195.30199999999999</v>
      </c>
      <c r="N479" s="10">
        <v>0</v>
      </c>
      <c r="O479" s="11">
        <f t="shared" si="117"/>
        <v>195.30199999999999</v>
      </c>
      <c r="P479" s="10">
        <v>0</v>
      </c>
      <c r="Q479" s="11">
        <f t="shared" si="113"/>
        <v>195.30199999999999</v>
      </c>
      <c r="R479" s="10">
        <v>0</v>
      </c>
      <c r="S479" s="11">
        <f t="shared" si="114"/>
        <v>195.30199999999999</v>
      </c>
      <c r="T479" s="10">
        <v>0</v>
      </c>
      <c r="U479" s="11">
        <f t="shared" si="115"/>
        <v>195.30199999999999</v>
      </c>
      <c r="V479" s="11"/>
      <c r="W479" s="11">
        <f t="shared" si="116"/>
        <v>195.30199999999999</v>
      </c>
      <c r="X479" s="29"/>
    </row>
    <row r="480" spans="2:24" ht="60.75" x14ac:dyDescent="0.3">
      <c r="B480" s="19"/>
      <c r="C480" s="21" t="s">
        <v>15</v>
      </c>
      <c r="D480" s="20" t="s">
        <v>332</v>
      </c>
      <c r="E480" s="20">
        <v>200</v>
      </c>
      <c r="F480" s="18">
        <v>12</v>
      </c>
      <c r="G480" s="37">
        <v>195.30199999999999</v>
      </c>
      <c r="H480" s="9"/>
      <c r="I480" s="9">
        <f t="shared" si="119"/>
        <v>70</v>
      </c>
      <c r="J480" s="10"/>
      <c r="K480" s="10">
        <f t="shared" si="118"/>
        <v>70</v>
      </c>
      <c r="L480" s="10"/>
      <c r="M480" s="11">
        <f t="shared" si="120"/>
        <v>70</v>
      </c>
      <c r="N480" s="10"/>
      <c r="O480" s="11">
        <f t="shared" si="117"/>
        <v>70</v>
      </c>
      <c r="P480" s="10"/>
      <c r="Q480" s="11">
        <f t="shared" si="113"/>
        <v>70</v>
      </c>
      <c r="R480" s="10"/>
      <c r="S480" s="11">
        <f t="shared" si="114"/>
        <v>70</v>
      </c>
      <c r="T480" s="10"/>
      <c r="U480" s="11">
        <f t="shared" si="115"/>
        <v>70</v>
      </c>
      <c r="V480" s="11"/>
      <c r="W480" s="11">
        <f t="shared" si="116"/>
        <v>70</v>
      </c>
      <c r="X480" s="29"/>
    </row>
    <row r="481" spans="2:24" ht="20.25" x14ac:dyDescent="0.3">
      <c r="B481" s="19"/>
      <c r="C481" s="21" t="s">
        <v>22</v>
      </c>
      <c r="D481" s="20" t="s">
        <v>332</v>
      </c>
      <c r="E481" s="20">
        <v>800</v>
      </c>
      <c r="F481" s="18">
        <v>12</v>
      </c>
      <c r="G481" s="37">
        <v>70</v>
      </c>
      <c r="H481" s="9">
        <f>H482</f>
        <v>0</v>
      </c>
      <c r="I481" s="9">
        <f t="shared" si="119"/>
        <v>812</v>
      </c>
      <c r="J481" s="10">
        <f>J482</f>
        <v>0</v>
      </c>
      <c r="K481" s="10">
        <f t="shared" si="118"/>
        <v>812</v>
      </c>
      <c r="L481" s="10">
        <f>L482</f>
        <v>0</v>
      </c>
      <c r="M481" s="11">
        <f t="shared" si="120"/>
        <v>812</v>
      </c>
      <c r="N481" s="10">
        <f>N482</f>
        <v>0</v>
      </c>
      <c r="O481" s="11">
        <f t="shared" si="117"/>
        <v>812</v>
      </c>
      <c r="P481" s="10">
        <f>P482</f>
        <v>0</v>
      </c>
      <c r="Q481" s="11">
        <f t="shared" si="113"/>
        <v>812</v>
      </c>
      <c r="R481" s="10">
        <f>R482</f>
        <v>0</v>
      </c>
      <c r="S481" s="11">
        <f t="shared" si="114"/>
        <v>812</v>
      </c>
      <c r="T481" s="10">
        <f>T482</f>
        <v>0</v>
      </c>
      <c r="U481" s="11">
        <f t="shared" si="115"/>
        <v>812</v>
      </c>
      <c r="V481" s="11"/>
      <c r="W481" s="11">
        <f t="shared" si="116"/>
        <v>812</v>
      </c>
      <c r="X481" s="29">
        <f>X482</f>
        <v>0</v>
      </c>
    </row>
    <row r="482" spans="2:24" ht="121.5" x14ac:dyDescent="0.3">
      <c r="B482" s="19"/>
      <c r="C482" s="21" t="s">
        <v>333</v>
      </c>
      <c r="D482" s="20" t="s">
        <v>334</v>
      </c>
      <c r="E482" s="20"/>
      <c r="F482" s="18"/>
      <c r="G482" s="37">
        <f>G483</f>
        <v>812</v>
      </c>
      <c r="H482" s="9"/>
      <c r="I482" s="9">
        <f t="shared" si="119"/>
        <v>812</v>
      </c>
      <c r="J482" s="10"/>
      <c r="K482" s="10">
        <f t="shared" si="118"/>
        <v>812</v>
      </c>
      <c r="L482" s="10"/>
      <c r="M482" s="11">
        <f t="shared" si="120"/>
        <v>812</v>
      </c>
      <c r="N482" s="10"/>
      <c r="O482" s="11">
        <f t="shared" ref="O482:O515" si="121">M482+N482</f>
        <v>812</v>
      </c>
      <c r="P482" s="10"/>
      <c r="Q482" s="11">
        <f t="shared" si="113"/>
        <v>812</v>
      </c>
      <c r="R482" s="10"/>
      <c r="S482" s="11">
        <f t="shared" si="114"/>
        <v>812</v>
      </c>
      <c r="T482" s="10"/>
      <c r="U482" s="11">
        <f t="shared" si="115"/>
        <v>812</v>
      </c>
      <c r="V482" s="11"/>
      <c r="W482" s="11">
        <f t="shared" si="116"/>
        <v>812</v>
      </c>
      <c r="X482" s="29"/>
    </row>
    <row r="483" spans="2:24" ht="60.75" x14ac:dyDescent="0.3">
      <c r="B483" s="19"/>
      <c r="C483" s="21" t="s">
        <v>25</v>
      </c>
      <c r="D483" s="20" t="s">
        <v>334</v>
      </c>
      <c r="E483" s="20">
        <v>600</v>
      </c>
      <c r="F483" s="18">
        <v>3</v>
      </c>
      <c r="G483" s="37">
        <v>812</v>
      </c>
      <c r="H483" s="9"/>
      <c r="I483" s="9"/>
      <c r="J483" s="10"/>
      <c r="K483" s="10">
        <f t="shared" si="118"/>
        <v>0</v>
      </c>
      <c r="L483" s="10"/>
      <c r="M483" s="11">
        <f t="shared" si="120"/>
        <v>0</v>
      </c>
      <c r="N483" s="10"/>
      <c r="O483" s="11">
        <f t="shared" si="121"/>
        <v>0</v>
      </c>
      <c r="P483" s="10"/>
      <c r="Q483" s="11">
        <f t="shared" si="113"/>
        <v>0</v>
      </c>
      <c r="R483" s="10"/>
      <c r="S483" s="11">
        <f t="shared" si="114"/>
        <v>0</v>
      </c>
      <c r="T483" s="10"/>
      <c r="U483" s="11">
        <f t="shared" si="115"/>
        <v>0</v>
      </c>
      <c r="V483" s="11"/>
      <c r="W483" s="11">
        <f t="shared" si="116"/>
        <v>0</v>
      </c>
      <c r="X483" s="29">
        <f>X484</f>
        <v>0</v>
      </c>
    </row>
    <row r="484" spans="2:24" ht="81" x14ac:dyDescent="0.3">
      <c r="B484" s="19"/>
      <c r="C484" s="21" t="s">
        <v>444</v>
      </c>
      <c r="D484" s="20" t="s">
        <v>335</v>
      </c>
      <c r="E484" s="20"/>
      <c r="F484" s="18"/>
      <c r="G484" s="37">
        <f>G485</f>
        <v>428</v>
      </c>
      <c r="H484" s="9"/>
      <c r="I484" s="9">
        <f t="shared" ref="I484:I491" si="122">G485+H484</f>
        <v>428</v>
      </c>
      <c r="J484" s="10"/>
      <c r="K484" s="10">
        <f t="shared" si="118"/>
        <v>428</v>
      </c>
      <c r="L484" s="10"/>
      <c r="M484" s="11">
        <f t="shared" si="120"/>
        <v>428</v>
      </c>
      <c r="N484" s="10"/>
      <c r="O484" s="11">
        <f t="shared" si="121"/>
        <v>428</v>
      </c>
      <c r="P484" s="10"/>
      <c r="Q484" s="11">
        <f t="shared" si="113"/>
        <v>428</v>
      </c>
      <c r="R484" s="10"/>
      <c r="S484" s="11">
        <f t="shared" si="114"/>
        <v>428</v>
      </c>
      <c r="T484" s="10"/>
      <c r="U484" s="11">
        <f t="shared" si="115"/>
        <v>428</v>
      </c>
      <c r="V484" s="11"/>
      <c r="W484" s="11">
        <f t="shared" si="116"/>
        <v>428</v>
      </c>
      <c r="X484" s="29">
        <f>X485</f>
        <v>0</v>
      </c>
    </row>
    <row r="485" spans="2:24" ht="81" x14ac:dyDescent="0.3">
      <c r="B485" s="19"/>
      <c r="C485" s="21" t="s">
        <v>336</v>
      </c>
      <c r="D485" s="20" t="s">
        <v>335</v>
      </c>
      <c r="E485" s="20"/>
      <c r="F485" s="18"/>
      <c r="G485" s="37">
        <f>G486</f>
        <v>428</v>
      </c>
      <c r="H485" s="9"/>
      <c r="I485" s="9">
        <f t="shared" si="122"/>
        <v>428</v>
      </c>
      <c r="J485" s="10"/>
      <c r="K485" s="10">
        <f t="shared" si="118"/>
        <v>428</v>
      </c>
      <c r="L485" s="10"/>
      <c r="M485" s="11">
        <f t="shared" si="120"/>
        <v>428</v>
      </c>
      <c r="N485" s="10"/>
      <c r="O485" s="11">
        <f t="shared" si="121"/>
        <v>428</v>
      </c>
      <c r="P485" s="10"/>
      <c r="Q485" s="11">
        <f t="shared" si="113"/>
        <v>428</v>
      </c>
      <c r="R485" s="10"/>
      <c r="S485" s="11">
        <f t="shared" si="114"/>
        <v>428</v>
      </c>
      <c r="T485" s="10"/>
      <c r="U485" s="11">
        <f t="shared" si="115"/>
        <v>428</v>
      </c>
      <c r="V485" s="11"/>
      <c r="W485" s="11">
        <f t="shared" si="116"/>
        <v>428</v>
      </c>
      <c r="X485" s="29"/>
    </row>
    <row r="486" spans="2:24" ht="60.75" x14ac:dyDescent="0.3">
      <c r="B486" s="19"/>
      <c r="C486" s="21" t="s">
        <v>15</v>
      </c>
      <c r="D486" s="20" t="s">
        <v>335</v>
      </c>
      <c r="E486" s="20">
        <v>600</v>
      </c>
      <c r="F486" s="18">
        <v>13</v>
      </c>
      <c r="G486" s="37">
        <v>428</v>
      </c>
      <c r="H486" s="9">
        <f>H487</f>
        <v>0</v>
      </c>
      <c r="I486" s="9">
        <f t="shared" si="122"/>
        <v>0</v>
      </c>
      <c r="J486" s="10">
        <f>J487</f>
        <v>0</v>
      </c>
      <c r="K486" s="10">
        <f t="shared" si="118"/>
        <v>0</v>
      </c>
      <c r="L486" s="10">
        <f>L487</f>
        <v>0</v>
      </c>
      <c r="M486" s="11">
        <f t="shared" si="120"/>
        <v>0</v>
      </c>
      <c r="N486" s="10">
        <f>N487</f>
        <v>0</v>
      </c>
      <c r="O486" s="11">
        <f t="shared" si="121"/>
        <v>0</v>
      </c>
      <c r="P486" s="10">
        <f>P487</f>
        <v>0</v>
      </c>
      <c r="Q486" s="11">
        <f t="shared" si="113"/>
        <v>0</v>
      </c>
      <c r="R486" s="10">
        <f>R487</f>
        <v>0</v>
      </c>
      <c r="S486" s="11">
        <f t="shared" si="114"/>
        <v>0</v>
      </c>
      <c r="T486" s="10">
        <f>T487</f>
        <v>0</v>
      </c>
      <c r="U486" s="11">
        <f t="shared" si="115"/>
        <v>0</v>
      </c>
      <c r="V486" s="11"/>
      <c r="W486" s="11">
        <f t="shared" si="116"/>
        <v>0</v>
      </c>
      <c r="X486" s="29">
        <f>X487</f>
        <v>0</v>
      </c>
    </row>
    <row r="487" spans="2:24" ht="60.75" x14ac:dyDescent="0.3">
      <c r="B487" s="19"/>
      <c r="C487" s="21" t="s">
        <v>337</v>
      </c>
      <c r="D487" s="20" t="s">
        <v>338</v>
      </c>
      <c r="E487" s="20"/>
      <c r="F487" s="18"/>
      <c r="G487" s="37">
        <f>G488</f>
        <v>0</v>
      </c>
      <c r="H487" s="9"/>
      <c r="I487" s="9">
        <f t="shared" si="122"/>
        <v>0</v>
      </c>
      <c r="J487" s="10"/>
      <c r="K487" s="10">
        <f t="shared" si="118"/>
        <v>0</v>
      </c>
      <c r="L487" s="10">
        <v>0</v>
      </c>
      <c r="M487" s="11">
        <f t="shared" si="120"/>
        <v>0</v>
      </c>
      <c r="N487" s="10">
        <v>0</v>
      </c>
      <c r="O487" s="11">
        <f t="shared" si="121"/>
        <v>0</v>
      </c>
      <c r="P487" s="10">
        <v>0</v>
      </c>
      <c r="Q487" s="11">
        <f t="shared" si="113"/>
        <v>0</v>
      </c>
      <c r="R487" s="10"/>
      <c r="S487" s="11">
        <f t="shared" si="114"/>
        <v>0</v>
      </c>
      <c r="T487" s="10"/>
      <c r="U487" s="11">
        <f t="shared" si="115"/>
        <v>0</v>
      </c>
      <c r="V487" s="11"/>
      <c r="W487" s="11">
        <f t="shared" si="116"/>
        <v>0</v>
      </c>
      <c r="X487" s="29"/>
    </row>
    <row r="488" spans="2:24" ht="20.25" x14ac:dyDescent="0.3">
      <c r="B488" s="19"/>
      <c r="C488" s="21" t="s">
        <v>22</v>
      </c>
      <c r="D488" s="20" t="s">
        <v>338</v>
      </c>
      <c r="E488" s="20">
        <v>800</v>
      </c>
      <c r="F488" s="18">
        <v>13</v>
      </c>
      <c r="G488" s="37"/>
      <c r="H488" s="9">
        <f>H489</f>
        <v>0</v>
      </c>
      <c r="I488" s="9">
        <f t="shared" si="122"/>
        <v>5687.8</v>
      </c>
      <c r="J488" s="10">
        <f>J489</f>
        <v>0</v>
      </c>
      <c r="K488" s="10">
        <f t="shared" si="118"/>
        <v>5687.8</v>
      </c>
      <c r="L488" s="10">
        <f>L489</f>
        <v>0</v>
      </c>
      <c r="M488" s="11">
        <f t="shared" si="120"/>
        <v>5687.8</v>
      </c>
      <c r="N488" s="10">
        <f>N489</f>
        <v>0</v>
      </c>
      <c r="O488" s="11">
        <f t="shared" si="121"/>
        <v>5687.8</v>
      </c>
      <c r="P488" s="10">
        <f>P489</f>
        <v>0</v>
      </c>
      <c r="Q488" s="11">
        <f t="shared" si="113"/>
        <v>5687.8</v>
      </c>
      <c r="R488" s="10">
        <f>R489</f>
        <v>0</v>
      </c>
      <c r="S488" s="11">
        <f t="shared" si="114"/>
        <v>5687.8</v>
      </c>
      <c r="T488" s="10">
        <f>T489</f>
        <v>0</v>
      </c>
      <c r="U488" s="11">
        <f t="shared" si="115"/>
        <v>5687.8</v>
      </c>
      <c r="V488" s="11"/>
      <c r="W488" s="11">
        <f t="shared" si="116"/>
        <v>5687.8</v>
      </c>
      <c r="X488" s="29">
        <f>X489</f>
        <v>0</v>
      </c>
    </row>
    <row r="489" spans="2:24" ht="40.5" x14ac:dyDescent="0.3">
      <c r="B489" s="19"/>
      <c r="C489" s="21" t="s">
        <v>339</v>
      </c>
      <c r="D489" s="20" t="s">
        <v>340</v>
      </c>
      <c r="E489" s="20"/>
      <c r="F489" s="18"/>
      <c r="G489" s="37">
        <f>G490</f>
        <v>5687.8</v>
      </c>
      <c r="H489" s="9">
        <f>H490</f>
        <v>0</v>
      </c>
      <c r="I489" s="9">
        <f t="shared" si="122"/>
        <v>5687.8</v>
      </c>
      <c r="J489" s="10">
        <f>J490</f>
        <v>0</v>
      </c>
      <c r="K489" s="10">
        <f t="shared" si="118"/>
        <v>5687.8</v>
      </c>
      <c r="L489" s="10">
        <f>L490</f>
        <v>0</v>
      </c>
      <c r="M489" s="11">
        <f t="shared" si="120"/>
        <v>5687.8</v>
      </c>
      <c r="N489" s="10">
        <f>N490</f>
        <v>0</v>
      </c>
      <c r="O489" s="11">
        <f t="shared" si="121"/>
        <v>5687.8</v>
      </c>
      <c r="P489" s="10">
        <f>P490</f>
        <v>0</v>
      </c>
      <c r="Q489" s="11">
        <f t="shared" si="113"/>
        <v>5687.8</v>
      </c>
      <c r="R489" s="10">
        <f>R490</f>
        <v>0</v>
      </c>
      <c r="S489" s="11">
        <f t="shared" si="114"/>
        <v>5687.8</v>
      </c>
      <c r="T489" s="10">
        <f>T490</f>
        <v>0</v>
      </c>
      <c r="U489" s="11">
        <f t="shared" si="115"/>
        <v>5687.8</v>
      </c>
      <c r="V489" s="11"/>
      <c r="W489" s="11">
        <f t="shared" si="116"/>
        <v>5687.8</v>
      </c>
      <c r="X489" s="29">
        <f>X490</f>
        <v>0</v>
      </c>
    </row>
    <row r="490" spans="2:24" ht="60.75" x14ac:dyDescent="0.3">
      <c r="B490" s="19"/>
      <c r="C490" s="21" t="s">
        <v>445</v>
      </c>
      <c r="D490" s="20" t="s">
        <v>341</v>
      </c>
      <c r="E490" s="20"/>
      <c r="F490" s="18"/>
      <c r="G490" s="37">
        <f>G491</f>
        <v>5687.8</v>
      </c>
      <c r="H490" s="9"/>
      <c r="I490" s="9">
        <f t="shared" si="122"/>
        <v>5687.8</v>
      </c>
      <c r="J490" s="10"/>
      <c r="K490" s="10">
        <f t="shared" si="118"/>
        <v>5687.8</v>
      </c>
      <c r="L490" s="10">
        <v>0</v>
      </c>
      <c r="M490" s="11">
        <f t="shared" si="120"/>
        <v>5687.8</v>
      </c>
      <c r="N490" s="10">
        <v>0</v>
      </c>
      <c r="O490" s="11">
        <f t="shared" si="121"/>
        <v>5687.8</v>
      </c>
      <c r="P490" s="10">
        <v>0</v>
      </c>
      <c r="Q490" s="11">
        <f t="shared" si="113"/>
        <v>5687.8</v>
      </c>
      <c r="R490" s="10">
        <v>0</v>
      </c>
      <c r="S490" s="11">
        <f t="shared" si="114"/>
        <v>5687.8</v>
      </c>
      <c r="T490" s="10">
        <v>0</v>
      </c>
      <c r="U490" s="11">
        <f t="shared" si="115"/>
        <v>5687.8</v>
      </c>
      <c r="V490" s="11"/>
      <c r="W490" s="11">
        <f t="shared" si="116"/>
        <v>5687.8</v>
      </c>
      <c r="X490" s="29"/>
    </row>
    <row r="491" spans="2:24" ht="60.75" x14ac:dyDescent="0.3">
      <c r="B491" s="19"/>
      <c r="C491" s="21" t="s">
        <v>10</v>
      </c>
      <c r="D491" s="20" t="s">
        <v>341</v>
      </c>
      <c r="E491" s="20">
        <v>600</v>
      </c>
      <c r="F491" s="18">
        <v>9</v>
      </c>
      <c r="G491" s="37">
        <v>5687.8</v>
      </c>
      <c r="H491" s="9">
        <f>H492+H497</f>
        <v>0</v>
      </c>
      <c r="I491" s="9">
        <f t="shared" si="122"/>
        <v>15577</v>
      </c>
      <c r="J491" s="10">
        <f>J492+J497</f>
        <v>0</v>
      </c>
      <c r="K491" s="10">
        <f t="shared" si="118"/>
        <v>15577</v>
      </c>
      <c r="L491" s="10">
        <f>L492+L497</f>
        <v>0</v>
      </c>
      <c r="M491" s="11">
        <f t="shared" si="120"/>
        <v>15577</v>
      </c>
      <c r="N491" s="10">
        <f>N492+N497</f>
        <v>0</v>
      </c>
      <c r="O491" s="11">
        <f t="shared" si="121"/>
        <v>15577</v>
      </c>
      <c r="P491" s="10">
        <f>P492+P497</f>
        <v>0</v>
      </c>
      <c r="Q491" s="11">
        <f t="shared" si="113"/>
        <v>15577</v>
      </c>
      <c r="R491" s="10">
        <f>R492+R497</f>
        <v>0</v>
      </c>
      <c r="S491" s="11">
        <f t="shared" si="114"/>
        <v>15577</v>
      </c>
      <c r="T491" s="10">
        <f>T492+T497</f>
        <v>0</v>
      </c>
      <c r="U491" s="11">
        <f t="shared" si="115"/>
        <v>15577</v>
      </c>
      <c r="V491" s="11"/>
      <c r="W491" s="11">
        <f t="shared" si="116"/>
        <v>15577</v>
      </c>
      <c r="X491" s="29">
        <f>X492+X497</f>
        <v>0</v>
      </c>
    </row>
    <row r="492" spans="2:24" ht="81" x14ac:dyDescent="0.3">
      <c r="B492" s="19"/>
      <c r="C492" s="21" t="s">
        <v>342</v>
      </c>
      <c r="D492" s="20" t="s">
        <v>343</v>
      </c>
      <c r="E492" s="20"/>
      <c r="F492" s="18"/>
      <c r="G492" s="37">
        <f>G493+G498</f>
        <v>15577</v>
      </c>
      <c r="H492" s="9">
        <f>H493</f>
        <v>0</v>
      </c>
      <c r="I492" s="9"/>
      <c r="J492" s="10">
        <f>J493</f>
        <v>0</v>
      </c>
      <c r="K492" s="12">
        <f t="shared" si="118"/>
        <v>0</v>
      </c>
      <c r="L492" s="10">
        <f>L493</f>
        <v>0</v>
      </c>
      <c r="M492" s="11">
        <f t="shared" si="120"/>
        <v>0</v>
      </c>
      <c r="N492" s="10">
        <f>N493</f>
        <v>0</v>
      </c>
      <c r="O492" s="11">
        <f>O493</f>
        <v>14577</v>
      </c>
      <c r="P492" s="10">
        <f>P493</f>
        <v>0</v>
      </c>
      <c r="Q492" s="11">
        <f t="shared" si="113"/>
        <v>14577</v>
      </c>
      <c r="R492" s="10">
        <f>R493</f>
        <v>0</v>
      </c>
      <c r="S492" s="11">
        <f t="shared" si="114"/>
        <v>14577</v>
      </c>
      <c r="T492" s="10">
        <f>T493</f>
        <v>0</v>
      </c>
      <c r="U492" s="11">
        <f>U493</f>
        <v>14577</v>
      </c>
      <c r="V492" s="11"/>
      <c r="W492" s="11">
        <f>W493</f>
        <v>14577</v>
      </c>
      <c r="X492" s="29">
        <f>X493</f>
        <v>0</v>
      </c>
    </row>
    <row r="493" spans="2:24" ht="40.5" x14ac:dyDescent="0.3">
      <c r="B493" s="19"/>
      <c r="C493" s="21" t="s">
        <v>344</v>
      </c>
      <c r="D493" s="20" t="s">
        <v>345</v>
      </c>
      <c r="E493" s="20"/>
      <c r="F493" s="18"/>
      <c r="G493" s="37">
        <f>G494</f>
        <v>14577</v>
      </c>
      <c r="H493" s="9">
        <f>H494+H495+H496</f>
        <v>0</v>
      </c>
      <c r="I493" s="9">
        <f t="shared" ref="I493:I505" si="123">G494+H493</f>
        <v>14577</v>
      </c>
      <c r="J493" s="10">
        <f>J494+J495+J496</f>
        <v>0</v>
      </c>
      <c r="K493" s="10">
        <f t="shared" si="118"/>
        <v>14577</v>
      </c>
      <c r="L493" s="10">
        <f>L494+L495+L496</f>
        <v>0</v>
      </c>
      <c r="M493" s="11">
        <f t="shared" si="120"/>
        <v>14577</v>
      </c>
      <c r="N493" s="10">
        <f>N494+N495+N496</f>
        <v>0</v>
      </c>
      <c r="O493" s="11">
        <f t="shared" si="121"/>
        <v>14577</v>
      </c>
      <c r="P493" s="10">
        <f>P494+P495+P496</f>
        <v>0</v>
      </c>
      <c r="Q493" s="11">
        <f t="shared" si="113"/>
        <v>14577</v>
      </c>
      <c r="R493" s="10">
        <f>R494+R495+R496</f>
        <v>0</v>
      </c>
      <c r="S493" s="11">
        <f t="shared" si="114"/>
        <v>14577</v>
      </c>
      <c r="T493" s="10">
        <f>T494+T495+T496</f>
        <v>0</v>
      </c>
      <c r="U493" s="11">
        <f t="shared" si="115"/>
        <v>14577</v>
      </c>
      <c r="V493" s="11"/>
      <c r="W493" s="11">
        <f t="shared" si="116"/>
        <v>14577</v>
      </c>
      <c r="X493" s="29">
        <f>X494+X495+X496</f>
        <v>0</v>
      </c>
    </row>
    <row r="494" spans="2:24" ht="40.5" x14ac:dyDescent="0.3">
      <c r="B494" s="19"/>
      <c r="C494" s="21" t="s">
        <v>346</v>
      </c>
      <c r="D494" s="20" t="s">
        <v>347</v>
      </c>
      <c r="E494" s="20"/>
      <c r="F494" s="18"/>
      <c r="G494" s="37">
        <f>G495+G496+G497</f>
        <v>14577</v>
      </c>
      <c r="H494" s="9"/>
      <c r="I494" s="9">
        <f t="shared" si="123"/>
        <v>11538</v>
      </c>
      <c r="J494" s="10"/>
      <c r="K494" s="10">
        <f t="shared" si="118"/>
        <v>11538</v>
      </c>
      <c r="L494" s="10"/>
      <c r="M494" s="11">
        <f t="shared" si="120"/>
        <v>11538</v>
      </c>
      <c r="N494" s="10"/>
      <c r="O494" s="11">
        <f t="shared" si="121"/>
        <v>11538</v>
      </c>
      <c r="P494" s="10"/>
      <c r="Q494" s="11">
        <f t="shared" si="113"/>
        <v>11538</v>
      </c>
      <c r="R494" s="10"/>
      <c r="S494" s="11">
        <f t="shared" si="114"/>
        <v>11538</v>
      </c>
      <c r="T494" s="10"/>
      <c r="U494" s="11">
        <f t="shared" si="115"/>
        <v>11538</v>
      </c>
      <c r="V494" s="11"/>
      <c r="W494" s="11">
        <f t="shared" si="116"/>
        <v>11538</v>
      </c>
      <c r="X494" s="29"/>
    </row>
    <row r="495" spans="2:24" ht="121.5" x14ac:dyDescent="0.3">
      <c r="B495" s="19"/>
      <c r="C495" s="21" t="s">
        <v>123</v>
      </c>
      <c r="D495" s="20" t="s">
        <v>347</v>
      </c>
      <c r="E495" s="20">
        <v>100</v>
      </c>
      <c r="F495" s="18">
        <v>6</v>
      </c>
      <c r="G495" s="37">
        <v>11538</v>
      </c>
      <c r="H495" s="9"/>
      <c r="I495" s="9">
        <f t="shared" si="123"/>
        <v>3005</v>
      </c>
      <c r="J495" s="10"/>
      <c r="K495" s="10">
        <f t="shared" si="118"/>
        <v>3005</v>
      </c>
      <c r="L495" s="10"/>
      <c r="M495" s="11">
        <f t="shared" si="120"/>
        <v>3005</v>
      </c>
      <c r="N495" s="10"/>
      <c r="O495" s="11">
        <f t="shared" si="121"/>
        <v>3005</v>
      </c>
      <c r="P495" s="10"/>
      <c r="Q495" s="11">
        <f t="shared" si="113"/>
        <v>3005</v>
      </c>
      <c r="R495" s="10"/>
      <c r="S495" s="11">
        <f t="shared" si="114"/>
        <v>3005</v>
      </c>
      <c r="T495" s="10"/>
      <c r="U495" s="11">
        <f t="shared" si="115"/>
        <v>3005</v>
      </c>
      <c r="V495" s="11"/>
      <c r="W495" s="11">
        <f t="shared" si="116"/>
        <v>3005</v>
      </c>
      <c r="X495" s="29"/>
    </row>
    <row r="496" spans="2:24" ht="60.75" x14ac:dyDescent="0.3">
      <c r="B496" s="19"/>
      <c r="C496" s="21" t="s">
        <v>15</v>
      </c>
      <c r="D496" s="20" t="s">
        <v>347</v>
      </c>
      <c r="E496" s="20">
        <v>200</v>
      </c>
      <c r="F496" s="18">
        <v>6</v>
      </c>
      <c r="G496" s="37">
        <v>3005</v>
      </c>
      <c r="H496" s="9"/>
      <c r="I496" s="9">
        <f t="shared" si="123"/>
        <v>34</v>
      </c>
      <c r="J496" s="10"/>
      <c r="K496" s="10">
        <f t="shared" si="118"/>
        <v>34</v>
      </c>
      <c r="L496" s="10"/>
      <c r="M496" s="11">
        <f t="shared" si="120"/>
        <v>34</v>
      </c>
      <c r="N496" s="10"/>
      <c r="O496" s="11">
        <f t="shared" si="121"/>
        <v>34</v>
      </c>
      <c r="P496" s="10"/>
      <c r="Q496" s="11">
        <f t="shared" si="113"/>
        <v>34</v>
      </c>
      <c r="R496" s="10"/>
      <c r="S496" s="11">
        <f t="shared" si="114"/>
        <v>34</v>
      </c>
      <c r="T496" s="10"/>
      <c r="U496" s="11">
        <f t="shared" si="115"/>
        <v>34</v>
      </c>
      <c r="V496" s="11"/>
      <c r="W496" s="11">
        <f t="shared" si="116"/>
        <v>34</v>
      </c>
      <c r="X496" s="29"/>
    </row>
    <row r="497" spans="2:24" ht="20.25" x14ac:dyDescent="0.3">
      <c r="B497" s="19"/>
      <c r="C497" s="21" t="s">
        <v>22</v>
      </c>
      <c r="D497" s="20" t="s">
        <v>347</v>
      </c>
      <c r="E497" s="20">
        <v>800</v>
      </c>
      <c r="F497" s="18">
        <v>6</v>
      </c>
      <c r="G497" s="37">
        <v>34</v>
      </c>
      <c r="H497" s="9">
        <f>H498+H500</f>
        <v>0</v>
      </c>
      <c r="I497" s="9">
        <f t="shared" si="123"/>
        <v>1000</v>
      </c>
      <c r="J497" s="10">
        <f>J498+J500</f>
        <v>0</v>
      </c>
      <c r="K497" s="10">
        <f t="shared" si="118"/>
        <v>1000</v>
      </c>
      <c r="L497" s="10">
        <f>L498+L500</f>
        <v>0</v>
      </c>
      <c r="M497" s="11">
        <f t="shared" si="120"/>
        <v>1000</v>
      </c>
      <c r="N497" s="10">
        <f>N498+N500</f>
        <v>0</v>
      </c>
      <c r="O497" s="11">
        <f t="shared" si="121"/>
        <v>1000</v>
      </c>
      <c r="P497" s="10">
        <f>P498+P500</f>
        <v>0</v>
      </c>
      <c r="Q497" s="11">
        <f t="shared" si="113"/>
        <v>1000</v>
      </c>
      <c r="R497" s="10">
        <f>R498+R500</f>
        <v>0</v>
      </c>
      <c r="S497" s="11">
        <f t="shared" si="114"/>
        <v>1000</v>
      </c>
      <c r="T497" s="10">
        <f>T498+T500</f>
        <v>0</v>
      </c>
      <c r="U497" s="11">
        <f t="shared" si="115"/>
        <v>1000</v>
      </c>
      <c r="V497" s="11"/>
      <c r="W497" s="11">
        <f t="shared" si="116"/>
        <v>1000</v>
      </c>
      <c r="X497" s="29">
        <f>X498+X500</f>
        <v>0</v>
      </c>
    </row>
    <row r="498" spans="2:24" ht="40.5" x14ac:dyDescent="0.3">
      <c r="B498" s="19"/>
      <c r="C498" s="21" t="s">
        <v>348</v>
      </c>
      <c r="D498" s="20" t="s">
        <v>349</v>
      </c>
      <c r="E498" s="20"/>
      <c r="F498" s="18"/>
      <c r="G498" s="37">
        <f>G499+G501</f>
        <v>1000</v>
      </c>
      <c r="H498" s="9">
        <f>H499</f>
        <v>0</v>
      </c>
      <c r="I498" s="9">
        <f t="shared" si="123"/>
        <v>1000</v>
      </c>
      <c r="J498" s="10">
        <f>J499</f>
        <v>0</v>
      </c>
      <c r="K498" s="10">
        <f t="shared" si="118"/>
        <v>1000</v>
      </c>
      <c r="L498" s="10">
        <f>L499</f>
        <v>0</v>
      </c>
      <c r="M498" s="11">
        <f t="shared" si="120"/>
        <v>1000</v>
      </c>
      <c r="N498" s="10">
        <f>N499</f>
        <v>0</v>
      </c>
      <c r="O498" s="11">
        <f t="shared" si="121"/>
        <v>1000</v>
      </c>
      <c r="P498" s="10">
        <f>P499</f>
        <v>0</v>
      </c>
      <c r="Q498" s="11">
        <f t="shared" si="113"/>
        <v>1000</v>
      </c>
      <c r="R498" s="10">
        <f>R499</f>
        <v>0</v>
      </c>
      <c r="S498" s="11">
        <f t="shared" si="114"/>
        <v>1000</v>
      </c>
      <c r="T498" s="10">
        <f>T499</f>
        <v>0</v>
      </c>
      <c r="U498" s="11">
        <f t="shared" si="115"/>
        <v>1000</v>
      </c>
      <c r="V498" s="11"/>
      <c r="W498" s="11">
        <f t="shared" si="116"/>
        <v>1000</v>
      </c>
      <c r="X498" s="29">
        <f>X499</f>
        <v>0</v>
      </c>
    </row>
    <row r="499" spans="2:24" ht="40.5" x14ac:dyDescent="0.3">
      <c r="B499" s="19"/>
      <c r="C499" s="21" t="s">
        <v>350</v>
      </c>
      <c r="D499" s="20" t="s">
        <v>351</v>
      </c>
      <c r="E499" s="20"/>
      <c r="F499" s="18"/>
      <c r="G499" s="37">
        <f>G500</f>
        <v>1000</v>
      </c>
      <c r="H499" s="9"/>
      <c r="I499" s="9">
        <f t="shared" si="123"/>
        <v>1000</v>
      </c>
      <c r="J499" s="10"/>
      <c r="K499" s="10">
        <f t="shared" si="118"/>
        <v>1000</v>
      </c>
      <c r="L499" s="10"/>
      <c r="M499" s="11">
        <f t="shared" si="120"/>
        <v>1000</v>
      </c>
      <c r="N499" s="10"/>
      <c r="O499" s="11">
        <f t="shared" si="121"/>
        <v>1000</v>
      </c>
      <c r="P499" s="10"/>
      <c r="Q499" s="11">
        <f t="shared" si="113"/>
        <v>1000</v>
      </c>
      <c r="R499" s="10"/>
      <c r="S499" s="11">
        <f t="shared" si="114"/>
        <v>1000</v>
      </c>
      <c r="T499" s="10"/>
      <c r="U499" s="11">
        <f t="shared" si="115"/>
        <v>1000</v>
      </c>
      <c r="V499" s="11"/>
      <c r="W499" s="11">
        <f t="shared" si="116"/>
        <v>1000</v>
      </c>
      <c r="X499" s="29"/>
    </row>
    <row r="500" spans="2:24" ht="19.5" customHeight="1" x14ac:dyDescent="0.3">
      <c r="B500" s="19"/>
      <c r="C500" s="21" t="s">
        <v>352</v>
      </c>
      <c r="D500" s="20" t="s">
        <v>351</v>
      </c>
      <c r="E500" s="20">
        <v>500</v>
      </c>
      <c r="F500" s="18">
        <v>1</v>
      </c>
      <c r="G500" s="37">
        <v>1000</v>
      </c>
      <c r="H500" s="9">
        <f>H501+H503</f>
        <v>0</v>
      </c>
      <c r="I500" s="9">
        <f t="shared" si="123"/>
        <v>0</v>
      </c>
      <c r="J500" s="10">
        <f>J501+J503</f>
        <v>0</v>
      </c>
      <c r="K500" s="10">
        <f t="shared" si="118"/>
        <v>0</v>
      </c>
      <c r="L500" s="10">
        <f>L501+L503</f>
        <v>0</v>
      </c>
      <c r="M500" s="11">
        <f t="shared" si="120"/>
        <v>0</v>
      </c>
      <c r="N500" s="10">
        <f>N501+N503</f>
        <v>0</v>
      </c>
      <c r="O500" s="11">
        <f t="shared" si="121"/>
        <v>0</v>
      </c>
      <c r="P500" s="10">
        <f>P501+P503</f>
        <v>0</v>
      </c>
      <c r="Q500" s="11">
        <f t="shared" si="113"/>
        <v>0</v>
      </c>
      <c r="R500" s="10">
        <f>R501+R503</f>
        <v>0</v>
      </c>
      <c r="S500" s="11">
        <f t="shared" si="114"/>
        <v>0</v>
      </c>
      <c r="T500" s="10">
        <f>T501+T503</f>
        <v>0</v>
      </c>
      <c r="U500" s="11">
        <f t="shared" si="115"/>
        <v>0</v>
      </c>
      <c r="V500" s="11"/>
      <c r="W500" s="11">
        <f t="shared" si="116"/>
        <v>0</v>
      </c>
      <c r="X500" s="29">
        <f>X501+X503</f>
        <v>0</v>
      </c>
    </row>
    <row r="501" spans="2:24" ht="101.25" hidden="1" x14ac:dyDescent="0.3">
      <c r="B501" s="19"/>
      <c r="C501" s="21" t="s">
        <v>353</v>
      </c>
      <c r="D501" s="20" t="s">
        <v>354</v>
      </c>
      <c r="E501" s="20"/>
      <c r="F501" s="18"/>
      <c r="G501" s="37">
        <f>G502+G504</f>
        <v>0</v>
      </c>
      <c r="H501" s="9">
        <f>H502</f>
        <v>0</v>
      </c>
      <c r="I501" s="9">
        <f t="shared" si="123"/>
        <v>0</v>
      </c>
      <c r="J501" s="10">
        <f>J502</f>
        <v>0</v>
      </c>
      <c r="K501" s="10">
        <f t="shared" si="118"/>
        <v>0</v>
      </c>
      <c r="L501" s="10">
        <f>L502</f>
        <v>0</v>
      </c>
      <c r="M501" s="11">
        <f t="shared" si="120"/>
        <v>0</v>
      </c>
      <c r="N501" s="10">
        <f>N502</f>
        <v>0</v>
      </c>
      <c r="O501" s="11">
        <f t="shared" si="121"/>
        <v>0</v>
      </c>
      <c r="P501" s="10">
        <f>P502</f>
        <v>0</v>
      </c>
      <c r="Q501" s="11">
        <f t="shared" si="113"/>
        <v>0</v>
      </c>
      <c r="R501" s="10">
        <f>R502</f>
        <v>0</v>
      </c>
      <c r="S501" s="11">
        <f t="shared" si="114"/>
        <v>0</v>
      </c>
      <c r="T501" s="10">
        <f>T502</f>
        <v>0</v>
      </c>
      <c r="U501" s="11">
        <f t="shared" si="115"/>
        <v>0</v>
      </c>
      <c r="V501" s="11"/>
      <c r="W501" s="11">
        <f t="shared" si="116"/>
        <v>0</v>
      </c>
      <c r="X501" s="29">
        <f>X502</f>
        <v>0</v>
      </c>
    </row>
    <row r="502" spans="2:24" ht="60.75" hidden="1" x14ac:dyDescent="0.3">
      <c r="B502" s="19"/>
      <c r="C502" s="21" t="s">
        <v>355</v>
      </c>
      <c r="D502" s="20" t="s">
        <v>354</v>
      </c>
      <c r="E502" s="20"/>
      <c r="F502" s="18"/>
      <c r="G502" s="37">
        <f>G503</f>
        <v>0</v>
      </c>
      <c r="H502" s="9"/>
      <c r="I502" s="9">
        <f t="shared" si="123"/>
        <v>0</v>
      </c>
      <c r="J502" s="10"/>
      <c r="K502" s="10">
        <f t="shared" si="118"/>
        <v>0</v>
      </c>
      <c r="L502" s="10"/>
      <c r="M502" s="11">
        <f t="shared" ref="M502:M527" si="124">K502+L502</f>
        <v>0</v>
      </c>
      <c r="N502" s="10"/>
      <c r="O502" s="11">
        <f t="shared" si="121"/>
        <v>0</v>
      </c>
      <c r="P502" s="10"/>
      <c r="Q502" s="11">
        <f t="shared" si="113"/>
        <v>0</v>
      </c>
      <c r="R502" s="10"/>
      <c r="S502" s="11">
        <f t="shared" si="114"/>
        <v>0</v>
      </c>
      <c r="T502" s="10"/>
      <c r="U502" s="11">
        <f t="shared" si="115"/>
        <v>0</v>
      </c>
      <c r="V502" s="11"/>
      <c r="W502" s="11">
        <f t="shared" si="116"/>
        <v>0</v>
      </c>
      <c r="X502" s="29"/>
    </row>
    <row r="503" spans="2:24" ht="20.25" hidden="1" x14ac:dyDescent="0.3">
      <c r="B503" s="19"/>
      <c r="C503" s="21" t="s">
        <v>352</v>
      </c>
      <c r="D503" s="20" t="s">
        <v>354</v>
      </c>
      <c r="E503" s="20">
        <v>500</v>
      </c>
      <c r="F503" s="18">
        <v>1</v>
      </c>
      <c r="G503" s="37"/>
      <c r="H503" s="9">
        <f>H504</f>
        <v>0</v>
      </c>
      <c r="I503" s="9">
        <f t="shared" si="123"/>
        <v>0</v>
      </c>
      <c r="J503" s="10">
        <f>J504</f>
        <v>0</v>
      </c>
      <c r="K503" s="10">
        <f t="shared" si="118"/>
        <v>0</v>
      </c>
      <c r="L503" s="10">
        <f>L504</f>
        <v>0</v>
      </c>
      <c r="M503" s="11">
        <f t="shared" si="124"/>
        <v>0</v>
      </c>
      <c r="N503" s="10">
        <f>N504</f>
        <v>0</v>
      </c>
      <c r="O503" s="11">
        <f t="shared" si="121"/>
        <v>0</v>
      </c>
      <c r="P503" s="10">
        <f>P504</f>
        <v>0</v>
      </c>
      <c r="Q503" s="11">
        <f t="shared" si="113"/>
        <v>0</v>
      </c>
      <c r="R503" s="10">
        <f>R504</f>
        <v>0</v>
      </c>
      <c r="S503" s="11">
        <f t="shared" si="114"/>
        <v>0</v>
      </c>
      <c r="T503" s="10">
        <f>T504</f>
        <v>0</v>
      </c>
      <c r="U503" s="11">
        <f t="shared" si="115"/>
        <v>0</v>
      </c>
      <c r="V503" s="11"/>
      <c r="W503" s="11">
        <f t="shared" si="116"/>
        <v>0</v>
      </c>
      <c r="X503" s="29">
        <f>X504</f>
        <v>0</v>
      </c>
    </row>
    <row r="504" spans="2:24" ht="101.25" hidden="1" x14ac:dyDescent="0.3">
      <c r="B504" s="19"/>
      <c r="C504" s="21" t="s">
        <v>356</v>
      </c>
      <c r="D504" s="20" t="s">
        <v>354</v>
      </c>
      <c r="E504" s="20"/>
      <c r="F504" s="18"/>
      <c r="G504" s="37">
        <f>G505</f>
        <v>0</v>
      </c>
      <c r="H504" s="9"/>
      <c r="I504" s="9">
        <f t="shared" si="123"/>
        <v>0</v>
      </c>
      <c r="J504" s="10"/>
      <c r="K504" s="10">
        <f t="shared" si="118"/>
        <v>0</v>
      </c>
      <c r="L504" s="10"/>
      <c r="M504" s="11">
        <f t="shared" si="124"/>
        <v>0</v>
      </c>
      <c r="N504" s="10"/>
      <c r="O504" s="11">
        <f t="shared" si="121"/>
        <v>0</v>
      </c>
      <c r="P504" s="10"/>
      <c r="Q504" s="11">
        <f t="shared" si="113"/>
        <v>0</v>
      </c>
      <c r="R504" s="10"/>
      <c r="S504" s="11">
        <f t="shared" si="114"/>
        <v>0</v>
      </c>
      <c r="T504" s="10"/>
      <c r="U504" s="11">
        <f t="shared" si="115"/>
        <v>0</v>
      </c>
      <c r="V504" s="11"/>
      <c r="W504" s="11">
        <f t="shared" si="116"/>
        <v>0</v>
      </c>
      <c r="X504" s="29"/>
    </row>
    <row r="505" spans="2:24" ht="20.25" hidden="1" x14ac:dyDescent="0.3">
      <c r="B505" s="19"/>
      <c r="C505" s="21" t="s">
        <v>352</v>
      </c>
      <c r="D505" s="20" t="s">
        <v>354</v>
      </c>
      <c r="E505" s="20">
        <v>500</v>
      </c>
      <c r="F505" s="18">
        <v>1</v>
      </c>
      <c r="G505" s="37"/>
      <c r="H505" s="9">
        <v>0</v>
      </c>
      <c r="I505" s="9">
        <f t="shared" si="123"/>
        <v>4035.0349999999999</v>
      </c>
      <c r="J505" s="10">
        <v>0</v>
      </c>
      <c r="K505" s="10">
        <f t="shared" si="118"/>
        <v>4035.0349999999999</v>
      </c>
      <c r="L505" s="10">
        <f>L506</f>
        <v>0</v>
      </c>
      <c r="M505" s="12">
        <f>M506</f>
        <v>0</v>
      </c>
      <c r="N505" s="10">
        <v>0</v>
      </c>
      <c r="O505" s="12">
        <f t="shared" ref="O505:W505" si="125">O506</f>
        <v>0</v>
      </c>
      <c r="P505" s="10">
        <f t="shared" si="125"/>
        <v>0</v>
      </c>
      <c r="Q505" s="12">
        <f t="shared" si="125"/>
        <v>0</v>
      </c>
      <c r="R505" s="10">
        <f t="shared" si="125"/>
        <v>0</v>
      </c>
      <c r="S505" s="12">
        <f t="shared" si="125"/>
        <v>0</v>
      </c>
      <c r="T505" s="10">
        <f t="shared" si="125"/>
        <v>0</v>
      </c>
      <c r="U505" s="12">
        <f t="shared" si="125"/>
        <v>0</v>
      </c>
      <c r="V505" s="11">
        <f t="shared" si="125"/>
        <v>0</v>
      </c>
      <c r="W505" s="12">
        <f t="shared" si="125"/>
        <v>0</v>
      </c>
      <c r="X505" s="29">
        <v>0</v>
      </c>
    </row>
    <row r="506" spans="2:24" ht="20.25" x14ac:dyDescent="0.3">
      <c r="B506" s="19"/>
      <c r="C506" s="21" t="s">
        <v>357</v>
      </c>
      <c r="D506" s="20" t="s">
        <v>358</v>
      </c>
      <c r="E506" s="20"/>
      <c r="F506" s="20"/>
      <c r="G506" s="37">
        <f>G507</f>
        <v>4035.0349999999999</v>
      </c>
      <c r="H506" s="9"/>
      <c r="I506" s="9"/>
      <c r="J506" s="10"/>
      <c r="K506" s="10"/>
      <c r="L506" s="10">
        <f>L507</f>
        <v>0</v>
      </c>
      <c r="M506" s="12">
        <f>M507</f>
        <v>0</v>
      </c>
      <c r="N506" s="10">
        <f>N507</f>
        <v>0</v>
      </c>
      <c r="O506" s="12">
        <f>O507</f>
        <v>0</v>
      </c>
      <c r="P506" s="10"/>
      <c r="Q506" s="12">
        <f>Q507</f>
        <v>0</v>
      </c>
      <c r="R506" s="10"/>
      <c r="S506" s="12">
        <f>S507</f>
        <v>0</v>
      </c>
      <c r="T506" s="10">
        <f>T507</f>
        <v>0</v>
      </c>
      <c r="U506" s="12">
        <f>U507</f>
        <v>0</v>
      </c>
      <c r="V506" s="11">
        <f>V507</f>
        <v>0</v>
      </c>
      <c r="W506" s="12">
        <f>W507</f>
        <v>0</v>
      </c>
      <c r="X506" s="29"/>
    </row>
    <row r="507" spans="2:24" ht="40.5" x14ac:dyDescent="0.3">
      <c r="B507" s="19"/>
      <c r="C507" s="21" t="s">
        <v>420</v>
      </c>
      <c r="D507" s="20" t="s">
        <v>421</v>
      </c>
      <c r="E507" s="20"/>
      <c r="F507" s="20"/>
      <c r="G507" s="37">
        <f>G508</f>
        <v>4035.0349999999999</v>
      </c>
      <c r="H507" s="9"/>
      <c r="I507" s="9"/>
      <c r="J507" s="10"/>
      <c r="K507" s="10"/>
      <c r="L507" s="10"/>
      <c r="M507" s="12">
        <f>L507+K507</f>
        <v>0</v>
      </c>
      <c r="N507" s="10"/>
      <c r="O507" s="12">
        <f>N507+M507</f>
        <v>0</v>
      </c>
      <c r="P507" s="10"/>
      <c r="Q507" s="12">
        <f>P507+O507</f>
        <v>0</v>
      </c>
      <c r="R507" s="10"/>
      <c r="S507" s="12">
        <f>R507+Q507</f>
        <v>0</v>
      </c>
      <c r="T507" s="10"/>
      <c r="U507" s="12">
        <f>T507+S507</f>
        <v>0</v>
      </c>
      <c r="V507" s="11"/>
      <c r="W507" s="12">
        <f>V507+U507</f>
        <v>0</v>
      </c>
      <c r="X507" s="29"/>
    </row>
    <row r="508" spans="2:24" ht="40.5" x14ac:dyDescent="0.3">
      <c r="B508" s="19"/>
      <c r="C508" s="21" t="s">
        <v>422</v>
      </c>
      <c r="D508" s="20" t="s">
        <v>421</v>
      </c>
      <c r="E508" s="20">
        <v>700</v>
      </c>
      <c r="F508" s="20"/>
      <c r="G508" s="37">
        <v>4035.0349999999999</v>
      </c>
      <c r="H508" s="9">
        <f>H509+H512+H517</f>
        <v>0</v>
      </c>
      <c r="I508" s="9">
        <f t="shared" ref="I508:I527" si="126">G509+H508</f>
        <v>4206.0919999999996</v>
      </c>
      <c r="J508" s="10">
        <f>J509+J512+J517</f>
        <v>0</v>
      </c>
      <c r="K508" s="10">
        <f t="shared" si="118"/>
        <v>4206.0919999999996</v>
      </c>
      <c r="L508" s="10">
        <f>L509+L512+L517</f>
        <v>0</v>
      </c>
      <c r="M508" s="11">
        <f t="shared" si="124"/>
        <v>4206.0919999999996</v>
      </c>
      <c r="N508" s="10">
        <f>N509+N512+N517</f>
        <v>0</v>
      </c>
      <c r="O508" s="11">
        <f t="shared" si="121"/>
        <v>4206.0919999999996</v>
      </c>
      <c r="P508" s="10">
        <f>P509+P512+P517</f>
        <v>0</v>
      </c>
      <c r="Q508" s="11">
        <f t="shared" si="113"/>
        <v>4206.0919999999996</v>
      </c>
      <c r="R508" s="10">
        <f>R509+R512+R517</f>
        <v>0</v>
      </c>
      <c r="S508" s="11">
        <f t="shared" si="114"/>
        <v>4206.0919999999996</v>
      </c>
      <c r="T508" s="10">
        <f>T509+T512+T517</f>
        <v>0</v>
      </c>
      <c r="U508" s="11">
        <f t="shared" si="115"/>
        <v>4206.0919999999996</v>
      </c>
      <c r="V508" s="11"/>
      <c r="W508" s="11">
        <f t="shared" si="116"/>
        <v>4206.0919999999996</v>
      </c>
      <c r="X508" s="29">
        <f>X509+X512+X517</f>
        <v>0</v>
      </c>
    </row>
    <row r="509" spans="2:24" ht="60.75" x14ac:dyDescent="0.3">
      <c r="B509" s="19"/>
      <c r="C509" s="21" t="s">
        <v>359</v>
      </c>
      <c r="D509" s="20" t="s">
        <v>360</v>
      </c>
      <c r="E509" s="20"/>
      <c r="F509" s="18"/>
      <c r="G509" s="37">
        <f>G510+G513+G518</f>
        <v>4206.0919999999996</v>
      </c>
      <c r="H509" s="9">
        <f>H510</f>
        <v>0</v>
      </c>
      <c r="I509" s="9">
        <f t="shared" si="126"/>
        <v>1039.348</v>
      </c>
      <c r="J509" s="10">
        <f>J510</f>
        <v>0</v>
      </c>
      <c r="K509" s="10">
        <f t="shared" si="118"/>
        <v>1039.348</v>
      </c>
      <c r="L509" s="10">
        <f>L510</f>
        <v>0</v>
      </c>
      <c r="M509" s="11">
        <f t="shared" si="124"/>
        <v>1039.348</v>
      </c>
      <c r="N509" s="10">
        <f>N510</f>
        <v>0</v>
      </c>
      <c r="O509" s="11">
        <f t="shared" si="121"/>
        <v>1039.348</v>
      </c>
      <c r="P509" s="10">
        <f>P510</f>
        <v>0</v>
      </c>
      <c r="Q509" s="11">
        <f t="shared" si="113"/>
        <v>1039.348</v>
      </c>
      <c r="R509" s="10">
        <f>R510</f>
        <v>0</v>
      </c>
      <c r="S509" s="11">
        <f t="shared" si="114"/>
        <v>1039.348</v>
      </c>
      <c r="T509" s="10">
        <f>T510</f>
        <v>0</v>
      </c>
      <c r="U509" s="11">
        <f t="shared" si="115"/>
        <v>1039.348</v>
      </c>
      <c r="V509" s="11"/>
      <c r="W509" s="11">
        <f t="shared" si="116"/>
        <v>1039.348</v>
      </c>
      <c r="X509" s="29">
        <f>X510</f>
        <v>0</v>
      </c>
    </row>
    <row r="510" spans="2:24" ht="40.5" x14ac:dyDescent="0.3">
      <c r="B510" s="19"/>
      <c r="C510" s="21" t="s">
        <v>361</v>
      </c>
      <c r="D510" s="20" t="s">
        <v>362</v>
      </c>
      <c r="E510" s="20"/>
      <c r="F510" s="18"/>
      <c r="G510" s="37">
        <f>G511</f>
        <v>1039.348</v>
      </c>
      <c r="H510" s="9">
        <f>H511</f>
        <v>0</v>
      </c>
      <c r="I510" s="9">
        <f t="shared" si="126"/>
        <v>1039.348</v>
      </c>
      <c r="J510" s="10">
        <f>J511</f>
        <v>0</v>
      </c>
      <c r="K510" s="10">
        <f t="shared" si="118"/>
        <v>1039.348</v>
      </c>
      <c r="L510" s="10">
        <f>L511</f>
        <v>0</v>
      </c>
      <c r="M510" s="11">
        <f t="shared" si="124"/>
        <v>1039.348</v>
      </c>
      <c r="N510" s="10">
        <f>N511</f>
        <v>0</v>
      </c>
      <c r="O510" s="11">
        <f t="shared" si="121"/>
        <v>1039.348</v>
      </c>
      <c r="P510" s="10">
        <f>P511</f>
        <v>0</v>
      </c>
      <c r="Q510" s="11">
        <f t="shared" si="113"/>
        <v>1039.348</v>
      </c>
      <c r="R510" s="10">
        <f>R511</f>
        <v>0</v>
      </c>
      <c r="S510" s="11">
        <f t="shared" si="114"/>
        <v>1039.348</v>
      </c>
      <c r="T510" s="10">
        <f>T511</f>
        <v>0</v>
      </c>
      <c r="U510" s="11">
        <f t="shared" si="115"/>
        <v>1039.348</v>
      </c>
      <c r="V510" s="11"/>
      <c r="W510" s="11">
        <f t="shared" si="116"/>
        <v>1039.348</v>
      </c>
      <c r="X510" s="29">
        <f>X511</f>
        <v>0</v>
      </c>
    </row>
    <row r="511" spans="2:24" ht="40.5" x14ac:dyDescent="0.3">
      <c r="B511" s="19"/>
      <c r="C511" s="21" t="s">
        <v>143</v>
      </c>
      <c r="D511" s="20" t="s">
        <v>363</v>
      </c>
      <c r="E511" s="20"/>
      <c r="F511" s="18"/>
      <c r="G511" s="37">
        <f>G512</f>
        <v>1039.348</v>
      </c>
      <c r="H511" s="9"/>
      <c r="I511" s="9">
        <f t="shared" si="126"/>
        <v>1039.348</v>
      </c>
      <c r="J511" s="10"/>
      <c r="K511" s="10">
        <f t="shared" si="118"/>
        <v>1039.348</v>
      </c>
      <c r="L511" s="10"/>
      <c r="M511" s="11">
        <f t="shared" si="124"/>
        <v>1039.348</v>
      </c>
      <c r="N511" s="10"/>
      <c r="O511" s="11">
        <f t="shared" si="121"/>
        <v>1039.348</v>
      </c>
      <c r="P511" s="10"/>
      <c r="Q511" s="11">
        <f t="shared" si="113"/>
        <v>1039.348</v>
      </c>
      <c r="R511" s="10"/>
      <c r="S511" s="11">
        <f t="shared" si="114"/>
        <v>1039.348</v>
      </c>
      <c r="T511" s="10"/>
      <c r="U511" s="11">
        <f t="shared" si="115"/>
        <v>1039.348</v>
      </c>
      <c r="V511" s="11"/>
      <c r="W511" s="11">
        <f t="shared" si="116"/>
        <v>1039.348</v>
      </c>
      <c r="X511" s="29"/>
    </row>
    <row r="512" spans="2:24" ht="121.5" x14ac:dyDescent="0.3">
      <c r="B512" s="19"/>
      <c r="C512" s="21" t="s">
        <v>123</v>
      </c>
      <c r="D512" s="20" t="s">
        <v>363</v>
      </c>
      <c r="E512" s="20">
        <v>100</v>
      </c>
      <c r="F512" s="18">
        <v>6</v>
      </c>
      <c r="G512" s="37">
        <v>1039.348</v>
      </c>
      <c r="H512" s="9">
        <f>H513</f>
        <v>0</v>
      </c>
      <c r="I512" s="9">
        <f t="shared" si="126"/>
        <v>3166.7439999999997</v>
      </c>
      <c r="J512" s="10">
        <f>J513</f>
        <v>0</v>
      </c>
      <c r="K512" s="10">
        <f t="shared" si="118"/>
        <v>3166.7439999999997</v>
      </c>
      <c r="L512" s="10">
        <f>L513</f>
        <v>0</v>
      </c>
      <c r="M512" s="11">
        <f t="shared" si="124"/>
        <v>3166.7439999999997</v>
      </c>
      <c r="N512" s="10">
        <f>N513</f>
        <v>0</v>
      </c>
      <c r="O512" s="11">
        <f t="shared" si="121"/>
        <v>3166.7439999999997</v>
      </c>
      <c r="P512" s="10">
        <f>P513</f>
        <v>0</v>
      </c>
      <c r="Q512" s="11">
        <f t="shared" si="113"/>
        <v>3166.7439999999997</v>
      </c>
      <c r="R512" s="10">
        <f>R513</f>
        <v>0</v>
      </c>
      <c r="S512" s="11">
        <f t="shared" si="114"/>
        <v>3166.7439999999997</v>
      </c>
      <c r="T512" s="10">
        <f>T513</f>
        <v>0</v>
      </c>
      <c r="U512" s="11">
        <f t="shared" si="115"/>
        <v>3166.7439999999997</v>
      </c>
      <c r="V512" s="11"/>
      <c r="W512" s="11">
        <f t="shared" si="116"/>
        <v>3166.7439999999997</v>
      </c>
      <c r="X512" s="29">
        <f>X513</f>
        <v>0</v>
      </c>
    </row>
    <row r="513" spans="2:24" ht="20.25" x14ac:dyDescent="0.3">
      <c r="B513" s="19"/>
      <c r="C513" s="21" t="s">
        <v>364</v>
      </c>
      <c r="D513" s="20" t="s">
        <v>365</v>
      </c>
      <c r="E513" s="20"/>
      <c r="F513" s="18"/>
      <c r="G513" s="37">
        <f>G514</f>
        <v>3166.7439999999997</v>
      </c>
      <c r="H513" s="9">
        <f>H514+H515+H516</f>
        <v>0</v>
      </c>
      <c r="I513" s="9">
        <f t="shared" si="126"/>
        <v>3166.7439999999997</v>
      </c>
      <c r="J513" s="10">
        <f>J514+J515+J516</f>
        <v>0</v>
      </c>
      <c r="K513" s="10">
        <f t="shared" si="118"/>
        <v>3166.7439999999997</v>
      </c>
      <c r="L513" s="10">
        <f>L514+L515+L516</f>
        <v>0</v>
      </c>
      <c r="M513" s="11">
        <f t="shared" si="124"/>
        <v>3166.7439999999997</v>
      </c>
      <c r="N513" s="10">
        <f>N514+N515+N516</f>
        <v>0</v>
      </c>
      <c r="O513" s="11">
        <f t="shared" si="121"/>
        <v>3166.7439999999997</v>
      </c>
      <c r="P513" s="10">
        <f>P514+P515+P516</f>
        <v>0</v>
      </c>
      <c r="Q513" s="11">
        <f t="shared" si="113"/>
        <v>3166.7439999999997</v>
      </c>
      <c r="R513" s="10">
        <f>R514+R515+R516</f>
        <v>0</v>
      </c>
      <c r="S513" s="11">
        <f t="shared" si="114"/>
        <v>3166.7439999999997</v>
      </c>
      <c r="T513" s="10">
        <f>T514+T515+T516</f>
        <v>0</v>
      </c>
      <c r="U513" s="11">
        <f t="shared" si="115"/>
        <v>3166.7439999999997</v>
      </c>
      <c r="V513" s="11"/>
      <c r="W513" s="11">
        <f t="shared" si="116"/>
        <v>3166.7439999999997</v>
      </c>
      <c r="X513" s="29">
        <f>X514+X515+X516</f>
        <v>0</v>
      </c>
    </row>
    <row r="514" spans="2:24" ht="40.5" x14ac:dyDescent="0.3">
      <c r="B514" s="19"/>
      <c r="C514" s="21" t="s">
        <v>143</v>
      </c>
      <c r="D514" s="20" t="s">
        <v>366</v>
      </c>
      <c r="E514" s="20"/>
      <c r="F514" s="18"/>
      <c r="G514" s="37">
        <f>G515+G516+G517</f>
        <v>3166.7439999999997</v>
      </c>
      <c r="H514" s="9">
        <v>0</v>
      </c>
      <c r="I514" s="9">
        <f t="shared" si="126"/>
        <v>3146.511</v>
      </c>
      <c r="J514" s="10">
        <v>0</v>
      </c>
      <c r="K514" s="10">
        <f t="shared" si="118"/>
        <v>3146.511</v>
      </c>
      <c r="L514" s="10">
        <v>0</v>
      </c>
      <c r="M514" s="11">
        <f t="shared" si="124"/>
        <v>3146.511</v>
      </c>
      <c r="N514" s="10">
        <v>0</v>
      </c>
      <c r="O514" s="11">
        <f t="shared" si="121"/>
        <v>3146.511</v>
      </c>
      <c r="P514" s="10">
        <v>0</v>
      </c>
      <c r="Q514" s="11">
        <f t="shared" si="113"/>
        <v>3146.511</v>
      </c>
      <c r="R514" s="10">
        <v>0</v>
      </c>
      <c r="S514" s="11">
        <f t="shared" si="114"/>
        <v>3146.511</v>
      </c>
      <c r="T514" s="10">
        <v>0</v>
      </c>
      <c r="U514" s="11">
        <f t="shared" si="115"/>
        <v>3146.511</v>
      </c>
      <c r="V514" s="11"/>
      <c r="W514" s="11">
        <f t="shared" si="116"/>
        <v>3146.511</v>
      </c>
      <c r="X514" s="29"/>
    </row>
    <row r="515" spans="2:24" ht="121.5" x14ac:dyDescent="0.3">
      <c r="B515" s="19"/>
      <c r="C515" s="21" t="s">
        <v>123</v>
      </c>
      <c r="D515" s="20" t="s">
        <v>366</v>
      </c>
      <c r="E515" s="20">
        <v>100</v>
      </c>
      <c r="F515" s="18">
        <v>6</v>
      </c>
      <c r="G515" s="37">
        <v>3146.511</v>
      </c>
      <c r="H515" s="9">
        <v>0</v>
      </c>
      <c r="I515" s="9">
        <f t="shared" si="126"/>
        <v>18.533000000000001</v>
      </c>
      <c r="J515" s="10">
        <v>0</v>
      </c>
      <c r="K515" s="10">
        <f t="shared" si="118"/>
        <v>18.533000000000001</v>
      </c>
      <c r="L515" s="10">
        <v>0</v>
      </c>
      <c r="M515" s="11">
        <f t="shared" si="124"/>
        <v>18.533000000000001</v>
      </c>
      <c r="N515" s="10">
        <v>0</v>
      </c>
      <c r="O515" s="11">
        <f t="shared" si="121"/>
        <v>18.533000000000001</v>
      </c>
      <c r="P515" s="10">
        <v>0</v>
      </c>
      <c r="Q515" s="11">
        <f t="shared" ref="Q515:Q526" si="127">O515+P515</f>
        <v>18.533000000000001</v>
      </c>
      <c r="R515" s="10">
        <v>0</v>
      </c>
      <c r="S515" s="11">
        <f t="shared" ref="S515:S526" si="128">Q515+R515</f>
        <v>18.533000000000001</v>
      </c>
      <c r="T515" s="10">
        <v>0</v>
      </c>
      <c r="U515" s="11">
        <f t="shared" ref="U515:U526" si="129">S515+T515</f>
        <v>18.533000000000001</v>
      </c>
      <c r="V515" s="11"/>
      <c r="W515" s="11">
        <f t="shared" ref="W515:W526" si="130">U515+V515</f>
        <v>18.533000000000001</v>
      </c>
      <c r="X515" s="29"/>
    </row>
    <row r="516" spans="2:24" ht="60.75" x14ac:dyDescent="0.3">
      <c r="B516" s="19"/>
      <c r="C516" s="21" t="s">
        <v>15</v>
      </c>
      <c r="D516" s="20" t="s">
        <v>366</v>
      </c>
      <c r="E516" s="20">
        <v>200</v>
      </c>
      <c r="F516" s="18">
        <v>6</v>
      </c>
      <c r="G516" s="37">
        <v>18.533000000000001</v>
      </c>
      <c r="H516" s="9">
        <v>0</v>
      </c>
      <c r="I516" s="9">
        <f t="shared" si="126"/>
        <v>1.7</v>
      </c>
      <c r="J516" s="10">
        <v>0</v>
      </c>
      <c r="K516" s="10">
        <f t="shared" si="118"/>
        <v>1.7</v>
      </c>
      <c r="L516" s="10">
        <v>0</v>
      </c>
      <c r="M516" s="11">
        <f t="shared" si="124"/>
        <v>1.7</v>
      </c>
      <c r="N516" s="10">
        <v>0</v>
      </c>
      <c r="O516" s="11">
        <f t="shared" ref="O516:O527" si="131">M516+N516</f>
        <v>1.7</v>
      </c>
      <c r="P516" s="10">
        <v>0</v>
      </c>
      <c r="Q516" s="11">
        <f t="shared" si="127"/>
        <v>1.7</v>
      </c>
      <c r="R516" s="10">
        <v>0</v>
      </c>
      <c r="S516" s="11">
        <f t="shared" si="128"/>
        <v>1.7</v>
      </c>
      <c r="T516" s="10">
        <v>0</v>
      </c>
      <c r="U516" s="11">
        <f t="shared" si="129"/>
        <v>1.7</v>
      </c>
      <c r="V516" s="11"/>
      <c r="W516" s="11">
        <f t="shared" si="130"/>
        <v>1.7</v>
      </c>
      <c r="X516" s="29"/>
    </row>
    <row r="517" spans="2:24" ht="19.5" customHeight="1" x14ac:dyDescent="0.3">
      <c r="B517" s="19"/>
      <c r="C517" s="21" t="s">
        <v>22</v>
      </c>
      <c r="D517" s="20" t="s">
        <v>366</v>
      </c>
      <c r="E517" s="20">
        <v>800</v>
      </c>
      <c r="F517" s="18">
        <v>6</v>
      </c>
      <c r="G517" s="37">
        <v>1.7</v>
      </c>
      <c r="H517" s="9">
        <f>H518</f>
        <v>0</v>
      </c>
      <c r="I517" s="9">
        <f t="shared" si="126"/>
        <v>0</v>
      </c>
      <c r="J517" s="10">
        <f>J518</f>
        <v>0</v>
      </c>
      <c r="K517" s="10">
        <f t="shared" si="118"/>
        <v>0</v>
      </c>
      <c r="L517" s="10">
        <f>L518</f>
        <v>0</v>
      </c>
      <c r="M517" s="11">
        <f t="shared" si="124"/>
        <v>0</v>
      </c>
      <c r="N517" s="10">
        <f>N518</f>
        <v>0</v>
      </c>
      <c r="O517" s="11">
        <f t="shared" si="131"/>
        <v>0</v>
      </c>
      <c r="P517" s="10">
        <f>P518</f>
        <v>0</v>
      </c>
      <c r="Q517" s="11">
        <f t="shared" si="127"/>
        <v>0</v>
      </c>
      <c r="R517" s="10">
        <f>R518</f>
        <v>0</v>
      </c>
      <c r="S517" s="11">
        <f t="shared" si="128"/>
        <v>0</v>
      </c>
      <c r="T517" s="10">
        <f>T518</f>
        <v>0</v>
      </c>
      <c r="U517" s="11">
        <f t="shared" si="129"/>
        <v>0</v>
      </c>
      <c r="V517" s="11"/>
      <c r="W517" s="11">
        <f t="shared" si="130"/>
        <v>0</v>
      </c>
      <c r="X517" s="29">
        <f>X518</f>
        <v>0</v>
      </c>
    </row>
    <row r="518" spans="2:24" ht="20.25" hidden="1" x14ac:dyDescent="0.3">
      <c r="B518" s="19"/>
      <c r="C518" s="21" t="s">
        <v>367</v>
      </c>
      <c r="D518" s="20" t="s">
        <v>368</v>
      </c>
      <c r="E518" s="20"/>
      <c r="F518" s="18"/>
      <c r="G518" s="37">
        <f>G519</f>
        <v>0</v>
      </c>
      <c r="H518" s="9">
        <f>H519</f>
        <v>0</v>
      </c>
      <c r="I518" s="9">
        <f t="shared" si="126"/>
        <v>0</v>
      </c>
      <c r="J518" s="10">
        <f>J519</f>
        <v>0</v>
      </c>
      <c r="K518" s="10">
        <f t="shared" si="118"/>
        <v>0</v>
      </c>
      <c r="L518" s="10">
        <f>L519</f>
        <v>0</v>
      </c>
      <c r="M518" s="11">
        <f t="shared" si="124"/>
        <v>0</v>
      </c>
      <c r="N518" s="10">
        <f>N519</f>
        <v>0</v>
      </c>
      <c r="O518" s="11">
        <f t="shared" si="131"/>
        <v>0</v>
      </c>
      <c r="P518" s="10">
        <f>P519</f>
        <v>0</v>
      </c>
      <c r="Q518" s="11">
        <f t="shared" si="127"/>
        <v>0</v>
      </c>
      <c r="R518" s="10">
        <f>R519</f>
        <v>0</v>
      </c>
      <c r="S518" s="11">
        <f t="shared" si="128"/>
        <v>0</v>
      </c>
      <c r="T518" s="10">
        <f>T519</f>
        <v>0</v>
      </c>
      <c r="U518" s="11">
        <f t="shared" si="129"/>
        <v>0</v>
      </c>
      <c r="V518" s="11"/>
      <c r="W518" s="11">
        <f t="shared" si="130"/>
        <v>0</v>
      </c>
      <c r="X518" s="29">
        <f>X519</f>
        <v>0</v>
      </c>
    </row>
    <row r="519" spans="2:24" ht="101.25" hidden="1" x14ac:dyDescent="0.3">
      <c r="B519" s="19"/>
      <c r="C519" s="21" t="s">
        <v>369</v>
      </c>
      <c r="D519" s="20" t="s">
        <v>370</v>
      </c>
      <c r="E519" s="20"/>
      <c r="F519" s="18"/>
      <c r="G519" s="37">
        <f>G520</f>
        <v>0</v>
      </c>
      <c r="H519" s="9"/>
      <c r="I519" s="9">
        <f t="shared" si="126"/>
        <v>0</v>
      </c>
      <c r="J519" s="10"/>
      <c r="K519" s="10">
        <f t="shared" si="118"/>
        <v>0</v>
      </c>
      <c r="L519" s="10"/>
      <c r="M519" s="11">
        <f t="shared" si="124"/>
        <v>0</v>
      </c>
      <c r="N519" s="10"/>
      <c r="O519" s="11">
        <f t="shared" si="131"/>
        <v>0</v>
      </c>
      <c r="P519" s="10"/>
      <c r="Q519" s="11">
        <f t="shared" si="127"/>
        <v>0</v>
      </c>
      <c r="R519" s="10"/>
      <c r="S519" s="11">
        <f t="shared" si="128"/>
        <v>0</v>
      </c>
      <c r="T519" s="10"/>
      <c r="U519" s="11">
        <f t="shared" si="129"/>
        <v>0</v>
      </c>
      <c r="V519" s="11"/>
      <c r="W519" s="11">
        <f t="shared" si="130"/>
        <v>0</v>
      </c>
      <c r="X519" s="29"/>
    </row>
    <row r="520" spans="2:24" ht="60.75" hidden="1" x14ac:dyDescent="0.3">
      <c r="B520" s="19"/>
      <c r="C520" s="21" t="s">
        <v>15</v>
      </c>
      <c r="D520" s="20" t="s">
        <v>370</v>
      </c>
      <c r="E520" s="20">
        <v>200</v>
      </c>
      <c r="F520" s="18">
        <v>6</v>
      </c>
      <c r="G520" s="37"/>
      <c r="H520" s="9">
        <f>H521+H523+H525</f>
        <v>0</v>
      </c>
      <c r="I520" s="9">
        <f t="shared" si="126"/>
        <v>369.81399999999996</v>
      </c>
      <c r="J520" s="10">
        <f>J521+J523+J525</f>
        <v>0</v>
      </c>
      <c r="K520" s="10">
        <f t="shared" ref="K520:K526" si="132">I520+J520</f>
        <v>369.81399999999996</v>
      </c>
      <c r="L520" s="10">
        <f>L521+L523+L525</f>
        <v>0</v>
      </c>
      <c r="M520" s="11">
        <f t="shared" si="124"/>
        <v>369.81399999999996</v>
      </c>
      <c r="N520" s="10">
        <f>N521+N523+N525</f>
        <v>0</v>
      </c>
      <c r="O520" s="11">
        <f t="shared" si="131"/>
        <v>369.81399999999996</v>
      </c>
      <c r="P520" s="10">
        <f>P521+P523+P525</f>
        <v>0</v>
      </c>
      <c r="Q520" s="11">
        <f t="shared" si="127"/>
        <v>369.81399999999996</v>
      </c>
      <c r="R520" s="10">
        <f>R521+R523+R525</f>
        <v>0</v>
      </c>
      <c r="S520" s="11">
        <f t="shared" si="128"/>
        <v>369.81399999999996</v>
      </c>
      <c r="T520" s="10">
        <f>T521+T523+T525</f>
        <v>0</v>
      </c>
      <c r="U520" s="11">
        <f t="shared" si="129"/>
        <v>369.81399999999996</v>
      </c>
      <c r="V520" s="11"/>
      <c r="W520" s="11">
        <f t="shared" si="130"/>
        <v>369.81399999999996</v>
      </c>
      <c r="X520" s="29">
        <f>X521+X523+X525</f>
        <v>0</v>
      </c>
    </row>
    <row r="521" spans="2:24" ht="60.75" x14ac:dyDescent="0.3">
      <c r="B521" s="19"/>
      <c r="C521" s="21" t="s">
        <v>371</v>
      </c>
      <c r="D521" s="20" t="s">
        <v>372</v>
      </c>
      <c r="E521" s="20"/>
      <c r="F521" s="18"/>
      <c r="G521" s="37">
        <f>G522+G524+G526</f>
        <v>369.81399999999996</v>
      </c>
      <c r="H521" s="9">
        <f>H522</f>
        <v>0</v>
      </c>
      <c r="I521" s="9">
        <f t="shared" si="126"/>
        <v>160</v>
      </c>
      <c r="J521" s="10">
        <f>J522</f>
        <v>0</v>
      </c>
      <c r="K521" s="10">
        <f t="shared" si="132"/>
        <v>160</v>
      </c>
      <c r="L521" s="10">
        <f>L522</f>
        <v>0</v>
      </c>
      <c r="M521" s="11">
        <f t="shared" si="124"/>
        <v>160</v>
      </c>
      <c r="N521" s="10">
        <f>N522</f>
        <v>0</v>
      </c>
      <c r="O521" s="11">
        <f t="shared" si="131"/>
        <v>160</v>
      </c>
      <c r="P521" s="10">
        <f>P522</f>
        <v>0</v>
      </c>
      <c r="Q521" s="11">
        <f t="shared" si="127"/>
        <v>160</v>
      </c>
      <c r="R521" s="10">
        <f>R522</f>
        <v>0</v>
      </c>
      <c r="S521" s="11">
        <f t="shared" si="128"/>
        <v>160</v>
      </c>
      <c r="T521" s="10">
        <f>T522</f>
        <v>0</v>
      </c>
      <c r="U521" s="11">
        <f t="shared" si="129"/>
        <v>160</v>
      </c>
      <c r="V521" s="11"/>
      <c r="W521" s="11">
        <f t="shared" si="130"/>
        <v>160</v>
      </c>
      <c r="X521" s="29">
        <f>X522</f>
        <v>0</v>
      </c>
    </row>
    <row r="522" spans="2:24" ht="40.5" x14ac:dyDescent="0.3">
      <c r="B522" s="19"/>
      <c r="C522" s="21" t="s">
        <v>373</v>
      </c>
      <c r="D522" s="20" t="s">
        <v>374</v>
      </c>
      <c r="E522" s="20"/>
      <c r="F522" s="18"/>
      <c r="G522" s="37">
        <f>G523</f>
        <v>160</v>
      </c>
      <c r="H522" s="9"/>
      <c r="I522" s="9">
        <f t="shared" si="126"/>
        <v>160</v>
      </c>
      <c r="J522" s="10"/>
      <c r="K522" s="10">
        <f t="shared" si="132"/>
        <v>160</v>
      </c>
      <c r="L522" s="10"/>
      <c r="M522" s="11">
        <f t="shared" si="124"/>
        <v>160</v>
      </c>
      <c r="N522" s="10"/>
      <c r="O522" s="11">
        <f t="shared" si="131"/>
        <v>160</v>
      </c>
      <c r="P522" s="10"/>
      <c r="Q522" s="11">
        <f t="shared" si="127"/>
        <v>160</v>
      </c>
      <c r="R522" s="10"/>
      <c r="S522" s="11">
        <f t="shared" si="128"/>
        <v>160</v>
      </c>
      <c r="T522" s="10"/>
      <c r="U522" s="11">
        <f t="shared" si="129"/>
        <v>160</v>
      </c>
      <c r="V522" s="11"/>
      <c r="W522" s="11">
        <f t="shared" si="130"/>
        <v>160</v>
      </c>
      <c r="X522" s="29"/>
    </row>
    <row r="523" spans="2:24" ht="60.75" x14ac:dyDescent="0.3">
      <c r="B523" s="19"/>
      <c r="C523" s="21" t="s">
        <v>15</v>
      </c>
      <c r="D523" s="20" t="s">
        <v>374</v>
      </c>
      <c r="E523" s="20">
        <v>200</v>
      </c>
      <c r="F523" s="18">
        <v>4</v>
      </c>
      <c r="G523" s="37">
        <v>160</v>
      </c>
      <c r="H523" s="9">
        <f>H524</f>
        <v>0</v>
      </c>
      <c r="I523" s="9">
        <f t="shared" si="126"/>
        <v>90</v>
      </c>
      <c r="J523" s="10">
        <f>J524</f>
        <v>0</v>
      </c>
      <c r="K523" s="10">
        <f t="shared" si="132"/>
        <v>90</v>
      </c>
      <c r="L523" s="10">
        <f>L524</f>
        <v>0</v>
      </c>
      <c r="M523" s="11">
        <f t="shared" si="124"/>
        <v>90</v>
      </c>
      <c r="N523" s="10">
        <f>N524</f>
        <v>0</v>
      </c>
      <c r="O523" s="11">
        <f t="shared" si="131"/>
        <v>90</v>
      </c>
      <c r="P523" s="10">
        <f>P524</f>
        <v>0</v>
      </c>
      <c r="Q523" s="11">
        <f t="shared" si="127"/>
        <v>90</v>
      </c>
      <c r="R523" s="10">
        <f>R524</f>
        <v>0</v>
      </c>
      <c r="S523" s="11">
        <f t="shared" si="128"/>
        <v>90</v>
      </c>
      <c r="T523" s="10">
        <f>T524</f>
        <v>0</v>
      </c>
      <c r="U523" s="11">
        <f t="shared" si="129"/>
        <v>90</v>
      </c>
      <c r="V523" s="11"/>
      <c r="W523" s="11">
        <f t="shared" si="130"/>
        <v>90</v>
      </c>
      <c r="X523" s="29">
        <f>X524</f>
        <v>0</v>
      </c>
    </row>
    <row r="524" spans="2:24" ht="81" x14ac:dyDescent="0.3">
      <c r="B524" s="19"/>
      <c r="C524" s="21" t="s">
        <v>375</v>
      </c>
      <c r="D524" s="20" t="s">
        <v>376</v>
      </c>
      <c r="E524" s="20"/>
      <c r="F524" s="18"/>
      <c r="G524" s="37">
        <f>G525</f>
        <v>90</v>
      </c>
      <c r="H524" s="9"/>
      <c r="I524" s="9">
        <f t="shared" si="126"/>
        <v>90</v>
      </c>
      <c r="J524" s="10"/>
      <c r="K524" s="10">
        <f t="shared" si="132"/>
        <v>90</v>
      </c>
      <c r="L524" s="10"/>
      <c r="M524" s="11">
        <f t="shared" si="124"/>
        <v>90</v>
      </c>
      <c r="N524" s="10"/>
      <c r="O524" s="11">
        <f t="shared" si="131"/>
        <v>90</v>
      </c>
      <c r="P524" s="10"/>
      <c r="Q524" s="11">
        <f t="shared" si="127"/>
        <v>90</v>
      </c>
      <c r="R524" s="10"/>
      <c r="S524" s="11">
        <f t="shared" si="128"/>
        <v>90</v>
      </c>
      <c r="T524" s="10"/>
      <c r="U524" s="11">
        <f t="shared" si="129"/>
        <v>90</v>
      </c>
      <c r="V524" s="11"/>
      <c r="W524" s="11">
        <f t="shared" si="130"/>
        <v>90</v>
      </c>
      <c r="X524" s="29"/>
    </row>
    <row r="525" spans="2:24" ht="60.75" x14ac:dyDescent="0.3">
      <c r="B525" s="19"/>
      <c r="C525" s="21" t="s">
        <v>15</v>
      </c>
      <c r="D525" s="20" t="s">
        <v>376</v>
      </c>
      <c r="E525" s="20">
        <v>200</v>
      </c>
      <c r="F525" s="18">
        <v>5</v>
      </c>
      <c r="G525" s="37">
        <v>90</v>
      </c>
      <c r="H525" s="9">
        <f>H526</f>
        <v>0</v>
      </c>
      <c r="I525" s="9">
        <f t="shared" si="126"/>
        <v>119.81399999999999</v>
      </c>
      <c r="J525" s="10">
        <f>J526</f>
        <v>0</v>
      </c>
      <c r="K525" s="10">
        <f t="shared" si="132"/>
        <v>119.81399999999999</v>
      </c>
      <c r="L525" s="10">
        <f>L526</f>
        <v>0</v>
      </c>
      <c r="M525" s="11">
        <f t="shared" si="124"/>
        <v>119.81399999999999</v>
      </c>
      <c r="N525" s="10">
        <f>N526</f>
        <v>0</v>
      </c>
      <c r="O525" s="11">
        <f t="shared" si="131"/>
        <v>119.81399999999999</v>
      </c>
      <c r="P525" s="10">
        <f>P526</f>
        <v>0</v>
      </c>
      <c r="Q525" s="11">
        <f t="shared" si="127"/>
        <v>119.81399999999999</v>
      </c>
      <c r="R525" s="10">
        <f>R526</f>
        <v>0</v>
      </c>
      <c r="S525" s="11">
        <f t="shared" si="128"/>
        <v>119.81399999999999</v>
      </c>
      <c r="T525" s="10">
        <f>T526</f>
        <v>0</v>
      </c>
      <c r="U525" s="11">
        <f t="shared" si="129"/>
        <v>119.81399999999999</v>
      </c>
      <c r="V525" s="11"/>
      <c r="W525" s="11">
        <f t="shared" si="130"/>
        <v>119.81399999999999</v>
      </c>
      <c r="X525" s="29">
        <f>X526</f>
        <v>0</v>
      </c>
    </row>
    <row r="526" spans="2:24" ht="126" customHeight="1" x14ac:dyDescent="0.3">
      <c r="B526" s="19"/>
      <c r="C526" s="21" t="s">
        <v>377</v>
      </c>
      <c r="D526" s="20" t="s">
        <v>378</v>
      </c>
      <c r="E526" s="20"/>
      <c r="F526" s="18"/>
      <c r="G526" s="37">
        <f>G527</f>
        <v>119.81399999999999</v>
      </c>
      <c r="H526" s="9"/>
      <c r="I526" s="9">
        <f t="shared" si="126"/>
        <v>119.81399999999999</v>
      </c>
      <c r="J526" s="10"/>
      <c r="K526" s="10">
        <f t="shared" si="132"/>
        <v>119.81399999999999</v>
      </c>
      <c r="L526" s="10"/>
      <c r="M526" s="11">
        <f t="shared" si="124"/>
        <v>119.81399999999999</v>
      </c>
      <c r="N526" s="10"/>
      <c r="O526" s="11">
        <f t="shared" si="131"/>
        <v>119.81399999999999</v>
      </c>
      <c r="P526" s="10"/>
      <c r="Q526" s="11">
        <f t="shared" si="127"/>
        <v>119.81399999999999</v>
      </c>
      <c r="R526" s="10"/>
      <c r="S526" s="11">
        <f t="shared" si="128"/>
        <v>119.81399999999999</v>
      </c>
      <c r="T526" s="10"/>
      <c r="U526" s="11">
        <f t="shared" si="129"/>
        <v>119.81399999999999</v>
      </c>
      <c r="V526" s="11"/>
      <c r="W526" s="11">
        <f t="shared" si="130"/>
        <v>119.81399999999999</v>
      </c>
      <c r="X526" s="29"/>
    </row>
    <row r="527" spans="2:24" ht="40.5" x14ac:dyDescent="0.3">
      <c r="B527" s="19"/>
      <c r="C527" s="21" t="s">
        <v>16</v>
      </c>
      <c r="D527" s="20" t="s">
        <v>378</v>
      </c>
      <c r="E527" s="20">
        <v>300</v>
      </c>
      <c r="F527" s="18">
        <v>1</v>
      </c>
      <c r="G527" s="37">
        <v>119.81399999999999</v>
      </c>
      <c r="H527" s="9">
        <f>H20+H67+H81+H93+H138+H144+H153+H169+H189+H211+H249+H301+H328+H339+H345+H379+H395+H405+H409+H425+H429+H433+H460+H465+H468+H488+H491+H505+H508+H520</f>
        <v>0</v>
      </c>
      <c r="I527" s="9">
        <f t="shared" si="126"/>
        <v>971806.7</v>
      </c>
      <c r="J527" s="10">
        <f>J20+J67+J81+J93+J138+J144+J153+J169+J189+J211+J249+J301+J328+J339+J345+J379+J395+J405+J409+J425+J429+J433+J460+J465+J468+J488+J491+J505+J508+J520</f>
        <v>0</v>
      </c>
      <c r="K527" s="10">
        <f>I527+J527</f>
        <v>971806.7</v>
      </c>
      <c r="L527" s="10">
        <f>L20+L67+L81+L93+L138+L144+L153+L169+L189+L211+L249+L301+L328+L339+L345+L379+L395+L405+L409+L425+L429+L433+L460+L465+L468+L488+L491+L505+L508+L520</f>
        <v>0</v>
      </c>
      <c r="M527" s="9">
        <f t="shared" si="124"/>
        <v>971806.7</v>
      </c>
      <c r="N527" s="10">
        <f>N20+N67+N81+N93+N138+N144+N153+N169+N189+N211+N249+N301+N328+N339+N345+N379+N395+N405+N409+N425+N429+N433+N460+N465+N468+N488+N491+N505+N508+N520</f>
        <v>0</v>
      </c>
      <c r="O527" s="10">
        <f t="shared" si="131"/>
        <v>971806.7</v>
      </c>
      <c r="P527" s="10">
        <f>P20+P67+P81+P93+P138+P144+P153+P169+P189+P211+P249+P301+P328+P339+P345+P379+P395+P405+P409+P425+P429+P433+P460+P465+P468+P488+P491+P505+P508+P520</f>
        <v>0</v>
      </c>
      <c r="Q527" s="9">
        <f>O527+P527</f>
        <v>971806.7</v>
      </c>
      <c r="R527" s="10">
        <f>R20+R67+R81+R93+R138+R144+R153+R169+R189+R211+R249+R301+R328+R339+R345+R379+R395+R405+R409+R425+R429+R433+R460+R465+R468+R488+R491+R505+R508+R520</f>
        <v>0</v>
      </c>
      <c r="S527" s="9">
        <f>Q527+R527</f>
        <v>971806.7</v>
      </c>
      <c r="T527" s="10">
        <f>T20+T67+T81+T93+T138+T144+T153+T169+T189+T211+T249+T301+T328+T339+T345+T379+T395+T405+T409+T425+T429+T433+T460+T465+T468+T488+T491+T505+T508+T520</f>
        <v>0</v>
      </c>
      <c r="U527" s="9">
        <f>S527+T527</f>
        <v>971806.7</v>
      </c>
      <c r="V527" s="9">
        <f>V20+V67+V81+V93+V138+V144+V153+V169+V189+V211+V249+V301+V328+V339+V345+V379+V395+V405+V409+V425+V429+V433+V460+V465+V468+V488+V491+V505+V508+V520</f>
        <v>0</v>
      </c>
      <c r="W527" s="9">
        <f>U527+V527</f>
        <v>971806.7</v>
      </c>
      <c r="X527" s="29">
        <f>X20+X67+X81+X93+X138+X144+X153+X169+X189+X211+X249+X301+X328+X339+X345+X379+X395+X405+X409+X425+X429+X433+X460+X465+X468+X488+X491+X505+X508+X520</f>
        <v>0</v>
      </c>
    </row>
    <row r="528" spans="2:24" ht="21" x14ac:dyDescent="0.35">
      <c r="B528" s="27"/>
      <c r="C528" s="41" t="s">
        <v>379</v>
      </c>
      <c r="D528" s="75"/>
      <c r="E528" s="75"/>
      <c r="F528" s="75"/>
      <c r="G528" s="74">
        <f>G20+G67+G81+G93+G138+G144+G153+G169+G189+G211+G250+G302+G329+G340+G346+G380+G396+G406+G410+G426+G430+G434+G461+G466+G469+G489+G492+G506+G509+G521</f>
        <v>971806.7</v>
      </c>
    </row>
    <row r="531" spans="2:7" ht="23.25" x14ac:dyDescent="0.35">
      <c r="B531" s="80" t="s">
        <v>529</v>
      </c>
      <c r="C531" s="80"/>
      <c r="D531" s="80"/>
      <c r="E531" s="80"/>
      <c r="F531" s="80"/>
      <c r="G531" s="80"/>
    </row>
    <row r="532" spans="2:7" ht="23.25" x14ac:dyDescent="0.35">
      <c r="B532" s="80" t="s">
        <v>530</v>
      </c>
      <c r="C532" s="80"/>
      <c r="D532" s="80"/>
      <c r="E532" s="86"/>
      <c r="F532" s="86"/>
      <c r="G532" s="86"/>
    </row>
    <row r="533" spans="2:7" ht="23.25" x14ac:dyDescent="0.35">
      <c r="B533" s="80" t="s">
        <v>531</v>
      </c>
      <c r="C533" s="64"/>
      <c r="D533" s="64"/>
      <c r="E533" s="80" t="s">
        <v>523</v>
      </c>
      <c r="F533" s="64"/>
      <c r="G533" s="64"/>
    </row>
    <row r="534" spans="2:7" x14ac:dyDescent="0.25">
      <c r="B534" s="96"/>
      <c r="C534" s="88"/>
      <c r="D534" s="88"/>
      <c r="E534" s="88"/>
      <c r="F534" s="88"/>
      <c r="G534" s="88"/>
    </row>
    <row r="535" spans="2:7" x14ac:dyDescent="0.25">
      <c r="B535" s="6"/>
    </row>
    <row r="536" spans="2:7" x14ac:dyDescent="0.25">
      <c r="B536" s="6"/>
    </row>
    <row r="537" spans="2:7" x14ac:dyDescent="0.25">
      <c r="E537" s="2"/>
    </row>
  </sheetData>
  <mergeCells count="39">
    <mergeCell ref="C88:C89"/>
    <mergeCell ref="C231:C232"/>
    <mergeCell ref="B231:B232"/>
    <mergeCell ref="C226:C228"/>
    <mergeCell ref="B192:B193"/>
    <mergeCell ref="B229:B230"/>
    <mergeCell ref="B195:B196"/>
    <mergeCell ref="B534:G534"/>
    <mergeCell ref="E23:E24"/>
    <mergeCell ref="E30:E32"/>
    <mergeCell ref="E53:E54"/>
    <mergeCell ref="E26:E28"/>
    <mergeCell ref="C53:C54"/>
    <mergeCell ref="B23:B24"/>
    <mergeCell ref="B53:B54"/>
    <mergeCell ref="C30:C32"/>
    <mergeCell ref="D30:D32"/>
    <mergeCell ref="D26:D28"/>
    <mergeCell ref="C26:C28"/>
    <mergeCell ref="B26:B28"/>
    <mergeCell ref="D23:D24"/>
    <mergeCell ref="C23:C24"/>
    <mergeCell ref="B30:B32"/>
    <mergeCell ref="E532:G532"/>
    <mergeCell ref="B11:G11"/>
    <mergeCell ref="B12:G12"/>
    <mergeCell ref="B13:G13"/>
    <mergeCell ref="B14:G14"/>
    <mergeCell ref="B15:G15"/>
    <mergeCell ref="D53:D54"/>
    <mergeCell ref="E192:E193"/>
    <mergeCell ref="C229:C230"/>
    <mergeCell ref="D229:D230"/>
    <mergeCell ref="E229:E230"/>
    <mergeCell ref="C192:C193"/>
    <mergeCell ref="D192:D193"/>
    <mergeCell ref="C195:C196"/>
    <mergeCell ref="D195:D196"/>
    <mergeCell ref="E195:E196"/>
  </mergeCells>
  <pageMargins left="0.70866141732283472" right="0.27559055118110237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2018-12-28T13:02:11Z</dcterms:modified>
</cp:coreProperties>
</file>